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30" yWindow="2160" windowWidth="15105" windowHeight="6135"/>
  </bookViews>
  <sheets>
    <sheet name="Plan1" sheetId="1" r:id="rId1"/>
  </sheets>
  <definedNames>
    <definedName name="range1">Plan1!$A$1:$J$2175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648" i="1"/>
  <c r="J648" i="1"/>
  <c r="I649" i="1"/>
  <c r="J649" i="1"/>
  <c r="I650" i="1"/>
  <c r="J650" i="1"/>
  <c r="I651" i="1"/>
  <c r="J651" i="1"/>
  <c r="I652" i="1"/>
  <c r="J652" i="1"/>
  <c r="I653" i="1"/>
  <c r="J653" i="1"/>
  <c r="I654" i="1"/>
  <c r="J654" i="1"/>
  <c r="I655" i="1"/>
  <c r="J655" i="1"/>
  <c r="I656" i="1"/>
  <c r="J656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78" i="1"/>
  <c r="J678" i="1"/>
  <c r="I679" i="1"/>
  <c r="J679" i="1"/>
  <c r="I680" i="1"/>
  <c r="J680" i="1"/>
  <c r="I681" i="1"/>
  <c r="J681" i="1"/>
  <c r="I682" i="1"/>
  <c r="J682" i="1"/>
  <c r="I683" i="1"/>
  <c r="J683" i="1"/>
  <c r="I684" i="1"/>
  <c r="J684" i="1"/>
  <c r="I685" i="1"/>
  <c r="J685" i="1"/>
  <c r="I686" i="1"/>
  <c r="J686" i="1"/>
  <c r="I687" i="1"/>
  <c r="J687" i="1"/>
  <c r="I688" i="1"/>
  <c r="J688" i="1"/>
  <c r="I689" i="1"/>
  <c r="J689" i="1"/>
  <c r="I690" i="1"/>
  <c r="J690" i="1"/>
  <c r="I691" i="1"/>
  <c r="J691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3" i="1"/>
  <c r="J743" i="1"/>
  <c r="I744" i="1"/>
  <c r="J744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I751" i="1"/>
  <c r="J751" i="1"/>
  <c r="I752" i="1"/>
  <c r="J752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3" i="1"/>
  <c r="J763" i="1"/>
  <c r="I764" i="1"/>
  <c r="J764" i="1"/>
  <c r="I765" i="1"/>
  <c r="J765" i="1"/>
  <c r="I766" i="1"/>
  <c r="J766" i="1"/>
  <c r="I767" i="1"/>
  <c r="J767" i="1"/>
  <c r="I768" i="1"/>
  <c r="J768" i="1"/>
  <c r="I769" i="1"/>
  <c r="J769" i="1"/>
  <c r="I770" i="1"/>
  <c r="J770" i="1"/>
  <c r="I771" i="1"/>
  <c r="J771" i="1"/>
  <c r="I772" i="1"/>
  <c r="J772" i="1"/>
  <c r="I773" i="1"/>
  <c r="J773" i="1"/>
  <c r="I774" i="1"/>
  <c r="J774" i="1"/>
  <c r="I775" i="1"/>
  <c r="J775" i="1"/>
  <c r="I776" i="1"/>
  <c r="J776" i="1"/>
  <c r="I777" i="1"/>
  <c r="J777" i="1"/>
  <c r="I778" i="1"/>
  <c r="J778" i="1"/>
  <c r="I779" i="1"/>
  <c r="J779" i="1"/>
  <c r="I780" i="1"/>
  <c r="J780" i="1"/>
  <c r="I781" i="1"/>
  <c r="J781" i="1"/>
  <c r="I782" i="1"/>
  <c r="J782" i="1"/>
  <c r="I783" i="1"/>
  <c r="J783" i="1"/>
  <c r="I784" i="1"/>
  <c r="J784" i="1"/>
  <c r="I785" i="1"/>
  <c r="J785" i="1"/>
  <c r="I786" i="1"/>
  <c r="J786" i="1"/>
  <c r="I787" i="1"/>
  <c r="J787" i="1"/>
  <c r="I788" i="1"/>
  <c r="J788" i="1"/>
  <c r="I789" i="1"/>
  <c r="J789" i="1"/>
  <c r="I790" i="1"/>
  <c r="J790" i="1"/>
  <c r="I791" i="1"/>
  <c r="J791" i="1"/>
  <c r="I792" i="1"/>
  <c r="J792" i="1"/>
  <c r="I793" i="1"/>
  <c r="J793" i="1"/>
  <c r="I794" i="1"/>
  <c r="J794" i="1"/>
  <c r="I795" i="1"/>
  <c r="J795" i="1"/>
  <c r="I796" i="1"/>
  <c r="J796" i="1"/>
  <c r="I797" i="1"/>
  <c r="J797" i="1"/>
  <c r="I798" i="1"/>
  <c r="J798" i="1"/>
  <c r="I799" i="1"/>
  <c r="J799" i="1"/>
  <c r="I800" i="1"/>
  <c r="J800" i="1"/>
  <c r="I801" i="1"/>
  <c r="J801" i="1"/>
  <c r="I802" i="1"/>
  <c r="J802" i="1"/>
  <c r="I803" i="1"/>
  <c r="J803" i="1"/>
  <c r="I804" i="1"/>
  <c r="J804" i="1"/>
  <c r="I805" i="1"/>
  <c r="J805" i="1"/>
  <c r="I806" i="1"/>
  <c r="J806" i="1"/>
  <c r="I807" i="1"/>
  <c r="J807" i="1"/>
  <c r="I808" i="1"/>
  <c r="J808" i="1"/>
  <c r="I809" i="1"/>
  <c r="J809" i="1"/>
  <c r="I810" i="1"/>
  <c r="J810" i="1"/>
  <c r="I811" i="1"/>
  <c r="J811" i="1"/>
  <c r="I812" i="1"/>
  <c r="J812" i="1"/>
  <c r="I813" i="1"/>
  <c r="J813" i="1"/>
  <c r="I814" i="1"/>
  <c r="J814" i="1"/>
  <c r="I815" i="1"/>
  <c r="J815" i="1"/>
  <c r="I816" i="1"/>
  <c r="J816" i="1"/>
  <c r="I817" i="1"/>
  <c r="J817" i="1"/>
  <c r="I818" i="1"/>
  <c r="J818" i="1"/>
  <c r="I819" i="1"/>
  <c r="J819" i="1"/>
  <c r="I820" i="1"/>
  <c r="J820" i="1"/>
  <c r="I821" i="1"/>
  <c r="J821" i="1"/>
  <c r="I822" i="1"/>
  <c r="J822" i="1"/>
  <c r="I823" i="1"/>
  <c r="J823" i="1"/>
  <c r="I824" i="1"/>
  <c r="J824" i="1"/>
  <c r="I825" i="1"/>
  <c r="J825" i="1"/>
  <c r="I826" i="1"/>
  <c r="J826" i="1"/>
  <c r="I827" i="1"/>
  <c r="J827" i="1"/>
  <c r="I828" i="1"/>
  <c r="J828" i="1"/>
  <c r="I829" i="1"/>
  <c r="J829" i="1"/>
  <c r="I830" i="1"/>
  <c r="J830" i="1"/>
  <c r="I831" i="1"/>
  <c r="J831" i="1"/>
  <c r="I832" i="1"/>
  <c r="J832" i="1"/>
  <c r="I833" i="1"/>
  <c r="J833" i="1"/>
  <c r="I834" i="1"/>
  <c r="J834" i="1"/>
  <c r="I835" i="1"/>
  <c r="J835" i="1"/>
  <c r="I836" i="1"/>
  <c r="J836" i="1"/>
  <c r="I837" i="1"/>
  <c r="J837" i="1"/>
  <c r="I838" i="1"/>
  <c r="J838" i="1"/>
  <c r="I839" i="1"/>
  <c r="J839" i="1"/>
  <c r="I840" i="1"/>
  <c r="J840" i="1"/>
  <c r="I841" i="1"/>
  <c r="J841" i="1"/>
  <c r="I842" i="1"/>
  <c r="J842" i="1"/>
  <c r="I843" i="1"/>
  <c r="J843" i="1"/>
  <c r="I844" i="1"/>
  <c r="J844" i="1"/>
  <c r="I845" i="1"/>
  <c r="J845" i="1"/>
  <c r="I846" i="1"/>
  <c r="J846" i="1"/>
  <c r="I847" i="1"/>
  <c r="J847" i="1"/>
  <c r="I848" i="1"/>
  <c r="J848" i="1"/>
  <c r="I849" i="1"/>
  <c r="J849" i="1"/>
  <c r="I850" i="1"/>
  <c r="J850" i="1"/>
  <c r="I851" i="1"/>
  <c r="J851" i="1"/>
  <c r="I852" i="1"/>
  <c r="J852" i="1"/>
  <c r="I853" i="1"/>
  <c r="J853" i="1"/>
  <c r="I854" i="1"/>
  <c r="J854" i="1"/>
  <c r="I855" i="1"/>
  <c r="J855" i="1"/>
  <c r="I856" i="1"/>
  <c r="J856" i="1"/>
  <c r="I857" i="1"/>
  <c r="J857" i="1"/>
  <c r="I858" i="1"/>
  <c r="J858" i="1"/>
  <c r="I859" i="1"/>
  <c r="J859" i="1"/>
  <c r="I860" i="1"/>
  <c r="J860" i="1"/>
  <c r="I861" i="1"/>
  <c r="J861" i="1"/>
  <c r="I862" i="1"/>
  <c r="J862" i="1"/>
  <c r="I863" i="1"/>
  <c r="J863" i="1"/>
  <c r="I864" i="1"/>
  <c r="J864" i="1"/>
  <c r="I865" i="1"/>
  <c r="J865" i="1"/>
  <c r="I866" i="1"/>
  <c r="J866" i="1"/>
  <c r="I867" i="1"/>
  <c r="J867" i="1"/>
  <c r="I868" i="1"/>
  <c r="J868" i="1"/>
  <c r="I869" i="1"/>
  <c r="J869" i="1"/>
  <c r="I870" i="1"/>
  <c r="J870" i="1"/>
  <c r="I871" i="1"/>
  <c r="J871" i="1"/>
  <c r="I872" i="1"/>
  <c r="J872" i="1"/>
  <c r="I873" i="1"/>
  <c r="J873" i="1"/>
  <c r="I874" i="1"/>
  <c r="J874" i="1"/>
  <c r="I875" i="1"/>
  <c r="J875" i="1"/>
  <c r="I876" i="1"/>
  <c r="J876" i="1"/>
  <c r="I877" i="1"/>
  <c r="J877" i="1"/>
  <c r="I878" i="1"/>
  <c r="J878" i="1"/>
  <c r="I879" i="1"/>
  <c r="J879" i="1"/>
  <c r="I880" i="1"/>
  <c r="J880" i="1"/>
  <c r="I881" i="1"/>
  <c r="J881" i="1"/>
  <c r="I882" i="1"/>
  <c r="J882" i="1"/>
  <c r="I883" i="1"/>
  <c r="J883" i="1"/>
  <c r="I884" i="1"/>
  <c r="J884" i="1"/>
  <c r="I885" i="1"/>
  <c r="J885" i="1"/>
  <c r="I886" i="1"/>
  <c r="J886" i="1"/>
  <c r="I887" i="1"/>
  <c r="J887" i="1"/>
  <c r="I888" i="1"/>
  <c r="J888" i="1"/>
  <c r="I889" i="1"/>
  <c r="J889" i="1"/>
  <c r="I890" i="1"/>
  <c r="J890" i="1"/>
  <c r="I891" i="1"/>
  <c r="J891" i="1"/>
  <c r="I892" i="1"/>
  <c r="J892" i="1"/>
  <c r="I893" i="1"/>
  <c r="J893" i="1"/>
  <c r="I894" i="1"/>
  <c r="J894" i="1"/>
  <c r="I895" i="1"/>
  <c r="J895" i="1"/>
  <c r="I896" i="1"/>
  <c r="J896" i="1"/>
  <c r="I897" i="1"/>
  <c r="J897" i="1"/>
  <c r="I898" i="1"/>
  <c r="J898" i="1"/>
  <c r="I899" i="1"/>
  <c r="J899" i="1"/>
  <c r="I900" i="1"/>
  <c r="J900" i="1"/>
  <c r="I901" i="1"/>
  <c r="J901" i="1"/>
  <c r="I902" i="1"/>
  <c r="J902" i="1"/>
  <c r="I903" i="1"/>
  <c r="J903" i="1"/>
  <c r="I904" i="1"/>
  <c r="J904" i="1"/>
  <c r="I905" i="1"/>
  <c r="J905" i="1"/>
  <c r="I906" i="1"/>
  <c r="J906" i="1"/>
  <c r="I907" i="1"/>
  <c r="J907" i="1"/>
  <c r="I908" i="1"/>
  <c r="J908" i="1"/>
  <c r="I909" i="1"/>
  <c r="J909" i="1"/>
  <c r="I910" i="1"/>
  <c r="J910" i="1"/>
  <c r="I911" i="1"/>
  <c r="J911" i="1"/>
  <c r="I912" i="1"/>
  <c r="J912" i="1"/>
  <c r="I913" i="1"/>
  <c r="J913" i="1"/>
  <c r="I914" i="1"/>
  <c r="J914" i="1"/>
  <c r="I915" i="1"/>
  <c r="J915" i="1"/>
  <c r="I916" i="1"/>
  <c r="J916" i="1"/>
  <c r="I917" i="1"/>
  <c r="J917" i="1"/>
  <c r="I918" i="1"/>
  <c r="J918" i="1"/>
  <c r="I919" i="1"/>
  <c r="J919" i="1"/>
  <c r="I920" i="1"/>
  <c r="J920" i="1"/>
  <c r="I921" i="1"/>
  <c r="J921" i="1"/>
  <c r="I922" i="1"/>
  <c r="J922" i="1"/>
  <c r="I923" i="1"/>
  <c r="J923" i="1"/>
  <c r="I924" i="1"/>
  <c r="J924" i="1"/>
  <c r="I925" i="1"/>
  <c r="J925" i="1"/>
  <c r="I926" i="1"/>
  <c r="J926" i="1"/>
  <c r="I927" i="1"/>
  <c r="J927" i="1"/>
  <c r="I928" i="1"/>
  <c r="J928" i="1"/>
  <c r="I929" i="1"/>
  <c r="J929" i="1"/>
  <c r="I930" i="1"/>
  <c r="J930" i="1"/>
  <c r="I931" i="1"/>
  <c r="J931" i="1"/>
  <c r="I932" i="1"/>
  <c r="J932" i="1"/>
  <c r="I933" i="1"/>
  <c r="J933" i="1"/>
  <c r="I934" i="1"/>
  <c r="J934" i="1"/>
  <c r="I935" i="1"/>
  <c r="J935" i="1"/>
  <c r="I936" i="1"/>
  <c r="J936" i="1"/>
  <c r="I937" i="1"/>
  <c r="J937" i="1"/>
  <c r="I938" i="1"/>
  <c r="J938" i="1"/>
  <c r="I939" i="1"/>
  <c r="J939" i="1"/>
  <c r="I940" i="1"/>
  <c r="J940" i="1"/>
  <c r="I941" i="1"/>
  <c r="J941" i="1"/>
  <c r="I942" i="1"/>
  <c r="J942" i="1"/>
  <c r="I943" i="1"/>
  <c r="J943" i="1"/>
  <c r="I944" i="1"/>
  <c r="J944" i="1"/>
  <c r="I945" i="1"/>
  <c r="J945" i="1"/>
  <c r="I946" i="1"/>
  <c r="J946" i="1"/>
  <c r="I947" i="1"/>
  <c r="J947" i="1"/>
  <c r="I948" i="1"/>
  <c r="J948" i="1"/>
  <c r="I949" i="1"/>
  <c r="J949" i="1"/>
  <c r="I950" i="1"/>
  <c r="J950" i="1"/>
  <c r="I951" i="1"/>
  <c r="J951" i="1"/>
  <c r="I952" i="1"/>
  <c r="J952" i="1"/>
  <c r="I953" i="1"/>
  <c r="J953" i="1"/>
  <c r="I954" i="1"/>
  <c r="J954" i="1"/>
  <c r="I955" i="1"/>
  <c r="J955" i="1"/>
  <c r="I956" i="1"/>
  <c r="J956" i="1"/>
  <c r="I957" i="1"/>
  <c r="J957" i="1"/>
  <c r="I958" i="1"/>
  <c r="J958" i="1"/>
  <c r="I959" i="1"/>
  <c r="J959" i="1"/>
  <c r="I960" i="1"/>
  <c r="J960" i="1"/>
  <c r="I961" i="1"/>
  <c r="J961" i="1"/>
  <c r="I962" i="1"/>
  <c r="J962" i="1"/>
  <c r="I963" i="1"/>
  <c r="J963" i="1"/>
  <c r="I964" i="1"/>
  <c r="J964" i="1"/>
  <c r="I965" i="1"/>
  <c r="J965" i="1"/>
  <c r="I966" i="1"/>
  <c r="J966" i="1"/>
  <c r="I967" i="1"/>
  <c r="J967" i="1"/>
  <c r="I968" i="1"/>
  <c r="J968" i="1"/>
  <c r="I969" i="1"/>
  <c r="J969" i="1"/>
  <c r="I970" i="1"/>
  <c r="J970" i="1"/>
  <c r="I971" i="1"/>
  <c r="J971" i="1"/>
  <c r="I972" i="1"/>
  <c r="J972" i="1"/>
  <c r="I973" i="1"/>
  <c r="J973" i="1"/>
  <c r="I974" i="1"/>
  <c r="J974" i="1"/>
  <c r="I975" i="1"/>
  <c r="J975" i="1"/>
  <c r="I976" i="1"/>
  <c r="J976" i="1"/>
  <c r="I977" i="1"/>
  <c r="J977" i="1"/>
  <c r="I978" i="1"/>
  <c r="J978" i="1"/>
  <c r="I979" i="1"/>
  <c r="J979" i="1"/>
  <c r="I980" i="1"/>
  <c r="J980" i="1"/>
  <c r="I981" i="1"/>
  <c r="J981" i="1"/>
  <c r="I982" i="1"/>
  <c r="J982" i="1"/>
  <c r="I983" i="1"/>
  <c r="J983" i="1"/>
  <c r="I984" i="1"/>
  <c r="J984" i="1"/>
  <c r="I985" i="1"/>
  <c r="J985" i="1"/>
  <c r="I986" i="1"/>
  <c r="J986" i="1"/>
  <c r="I987" i="1"/>
  <c r="J987" i="1"/>
  <c r="I988" i="1"/>
  <c r="J988" i="1"/>
  <c r="I989" i="1"/>
  <c r="J989" i="1"/>
  <c r="I990" i="1"/>
  <c r="J990" i="1"/>
  <c r="I991" i="1"/>
  <c r="J991" i="1"/>
  <c r="I992" i="1"/>
  <c r="J992" i="1"/>
  <c r="I993" i="1"/>
  <c r="J993" i="1"/>
  <c r="I994" i="1"/>
  <c r="J994" i="1"/>
  <c r="I995" i="1"/>
  <c r="J995" i="1"/>
  <c r="I996" i="1"/>
  <c r="J996" i="1"/>
  <c r="I997" i="1"/>
  <c r="J997" i="1"/>
  <c r="I998" i="1"/>
  <c r="J998" i="1"/>
  <c r="I999" i="1"/>
  <c r="J999" i="1"/>
  <c r="I1000" i="1"/>
  <c r="J1000" i="1"/>
  <c r="I1001" i="1"/>
  <c r="J1001" i="1"/>
  <c r="I1002" i="1"/>
  <c r="J1002" i="1"/>
  <c r="I1003" i="1"/>
  <c r="J1003" i="1"/>
  <c r="I1004" i="1"/>
  <c r="J1004" i="1"/>
  <c r="I1005" i="1"/>
  <c r="J1005" i="1"/>
  <c r="I1006" i="1"/>
  <c r="J1006" i="1"/>
  <c r="I1007" i="1"/>
  <c r="J1007" i="1"/>
  <c r="I1008" i="1"/>
  <c r="J1008" i="1"/>
  <c r="I1009" i="1"/>
  <c r="J1009" i="1"/>
  <c r="I1010" i="1"/>
  <c r="J1010" i="1"/>
  <c r="I1011" i="1"/>
  <c r="J1011" i="1"/>
  <c r="I1012" i="1"/>
  <c r="J1012" i="1"/>
  <c r="I1013" i="1"/>
  <c r="J1013" i="1"/>
  <c r="I1014" i="1"/>
  <c r="J1014" i="1"/>
  <c r="I1015" i="1"/>
  <c r="J1015" i="1"/>
  <c r="I1016" i="1"/>
  <c r="J1016" i="1"/>
  <c r="I1017" i="1"/>
  <c r="J1017" i="1"/>
  <c r="I1018" i="1"/>
  <c r="J1018" i="1"/>
  <c r="I1019" i="1"/>
  <c r="J1019" i="1"/>
  <c r="I1020" i="1"/>
  <c r="J1020" i="1"/>
  <c r="I1021" i="1"/>
  <c r="J1021" i="1"/>
  <c r="I1022" i="1"/>
  <c r="J1022" i="1"/>
  <c r="I1023" i="1"/>
  <c r="J1023" i="1"/>
  <c r="I1024" i="1"/>
  <c r="J1024" i="1"/>
  <c r="I1025" i="1"/>
  <c r="J1025" i="1"/>
  <c r="I1026" i="1"/>
  <c r="J1026" i="1"/>
  <c r="I1027" i="1"/>
  <c r="J1027" i="1"/>
  <c r="I1028" i="1"/>
  <c r="J1028" i="1"/>
  <c r="I1029" i="1"/>
  <c r="J1029" i="1"/>
  <c r="I1030" i="1"/>
  <c r="J1030" i="1"/>
  <c r="I1031" i="1"/>
  <c r="J1031" i="1"/>
  <c r="I1032" i="1"/>
  <c r="J1032" i="1"/>
  <c r="I1033" i="1"/>
  <c r="J1033" i="1"/>
  <c r="I1034" i="1"/>
  <c r="J1034" i="1"/>
  <c r="I1035" i="1"/>
  <c r="J1035" i="1"/>
  <c r="I1036" i="1"/>
  <c r="J1036" i="1"/>
  <c r="I1037" i="1"/>
  <c r="J1037" i="1"/>
  <c r="I1038" i="1"/>
  <c r="J1038" i="1"/>
  <c r="I1039" i="1"/>
  <c r="J1039" i="1"/>
  <c r="I1040" i="1"/>
  <c r="J1040" i="1"/>
  <c r="I1041" i="1"/>
  <c r="J1041" i="1"/>
  <c r="I1042" i="1"/>
  <c r="J1042" i="1"/>
  <c r="I1043" i="1"/>
  <c r="J1043" i="1"/>
  <c r="I1044" i="1"/>
  <c r="J1044" i="1"/>
  <c r="I1045" i="1"/>
  <c r="J1045" i="1"/>
  <c r="I1046" i="1"/>
  <c r="J1046" i="1"/>
  <c r="I1047" i="1"/>
  <c r="J1047" i="1"/>
  <c r="I1048" i="1"/>
  <c r="J1048" i="1"/>
  <c r="I1049" i="1"/>
  <c r="J1049" i="1"/>
  <c r="I1050" i="1"/>
  <c r="J1050" i="1"/>
  <c r="I1051" i="1"/>
  <c r="J1051" i="1"/>
  <c r="I1052" i="1"/>
  <c r="J1052" i="1"/>
  <c r="I1053" i="1"/>
  <c r="J1053" i="1"/>
  <c r="I1054" i="1"/>
  <c r="J1054" i="1"/>
  <c r="I1055" i="1"/>
  <c r="J1055" i="1"/>
  <c r="I1056" i="1"/>
  <c r="J1056" i="1"/>
  <c r="I1057" i="1"/>
  <c r="J1057" i="1"/>
  <c r="I1058" i="1"/>
  <c r="J1058" i="1"/>
  <c r="I1059" i="1"/>
  <c r="J1059" i="1"/>
  <c r="I1060" i="1"/>
  <c r="J1060" i="1"/>
  <c r="I1061" i="1"/>
  <c r="J1061" i="1"/>
  <c r="I1062" i="1"/>
  <c r="J1062" i="1"/>
  <c r="I1063" i="1"/>
  <c r="J1063" i="1"/>
  <c r="I1064" i="1"/>
  <c r="J1064" i="1"/>
  <c r="I1065" i="1"/>
  <c r="J1065" i="1"/>
  <c r="I1066" i="1"/>
  <c r="J1066" i="1"/>
  <c r="I1067" i="1"/>
  <c r="J1067" i="1"/>
  <c r="I1068" i="1"/>
  <c r="J1068" i="1"/>
  <c r="I1069" i="1"/>
  <c r="J1069" i="1"/>
  <c r="I1070" i="1"/>
  <c r="J1070" i="1"/>
  <c r="I1071" i="1"/>
  <c r="J1071" i="1"/>
  <c r="I1072" i="1"/>
  <c r="J1072" i="1"/>
  <c r="I1073" i="1"/>
  <c r="J1073" i="1"/>
  <c r="I1074" i="1"/>
  <c r="J1074" i="1"/>
  <c r="I1075" i="1"/>
  <c r="J1075" i="1"/>
  <c r="I1076" i="1"/>
  <c r="J1076" i="1"/>
  <c r="I1077" i="1"/>
  <c r="J1077" i="1"/>
  <c r="I1078" i="1"/>
  <c r="J1078" i="1"/>
  <c r="I1079" i="1"/>
  <c r="J1079" i="1"/>
  <c r="I1080" i="1"/>
  <c r="J1080" i="1"/>
  <c r="I1081" i="1"/>
  <c r="J1081" i="1"/>
  <c r="I1082" i="1"/>
  <c r="J1082" i="1"/>
  <c r="I1083" i="1"/>
  <c r="J1083" i="1"/>
  <c r="I1084" i="1"/>
  <c r="J1084" i="1"/>
  <c r="I1085" i="1"/>
  <c r="J1085" i="1"/>
  <c r="I1086" i="1"/>
  <c r="J1086" i="1"/>
  <c r="I1087" i="1"/>
  <c r="J1087" i="1"/>
  <c r="I1088" i="1"/>
  <c r="J1088" i="1"/>
  <c r="I1089" i="1"/>
  <c r="J1089" i="1"/>
  <c r="I1090" i="1"/>
  <c r="J1090" i="1"/>
  <c r="I1091" i="1"/>
  <c r="J1091" i="1"/>
  <c r="I1092" i="1"/>
  <c r="J1092" i="1"/>
  <c r="I1093" i="1"/>
  <c r="J1093" i="1"/>
  <c r="I1094" i="1"/>
  <c r="J1094" i="1"/>
  <c r="I1095" i="1"/>
  <c r="J1095" i="1"/>
  <c r="I1096" i="1"/>
  <c r="J1096" i="1"/>
  <c r="I1097" i="1"/>
  <c r="J1097" i="1"/>
  <c r="I1098" i="1"/>
  <c r="J1098" i="1"/>
  <c r="I1099" i="1"/>
  <c r="J1099" i="1"/>
  <c r="I1100" i="1"/>
  <c r="J1100" i="1"/>
  <c r="I1101" i="1"/>
  <c r="J1101" i="1"/>
  <c r="I1102" i="1"/>
  <c r="J1102" i="1"/>
  <c r="I1103" i="1"/>
  <c r="J1103" i="1"/>
  <c r="I1104" i="1"/>
  <c r="J1104" i="1"/>
  <c r="I1105" i="1"/>
  <c r="J1105" i="1"/>
  <c r="I1106" i="1"/>
  <c r="J1106" i="1"/>
  <c r="I1107" i="1"/>
  <c r="J1107" i="1"/>
  <c r="I1108" i="1"/>
  <c r="J1108" i="1"/>
  <c r="I1109" i="1"/>
  <c r="J1109" i="1"/>
  <c r="I1110" i="1"/>
  <c r="J1110" i="1"/>
  <c r="I1111" i="1"/>
  <c r="J1111" i="1"/>
  <c r="I1112" i="1"/>
  <c r="J1112" i="1"/>
  <c r="I1113" i="1"/>
  <c r="J1113" i="1"/>
  <c r="I1114" i="1"/>
  <c r="J1114" i="1"/>
  <c r="I1115" i="1"/>
  <c r="J1115" i="1"/>
  <c r="I1116" i="1"/>
  <c r="J1116" i="1"/>
  <c r="I1117" i="1"/>
  <c r="J1117" i="1"/>
  <c r="I1118" i="1"/>
  <c r="J1118" i="1"/>
  <c r="I1119" i="1"/>
  <c r="J1119" i="1"/>
  <c r="I1120" i="1"/>
  <c r="J1120" i="1"/>
  <c r="I1121" i="1"/>
  <c r="J1121" i="1"/>
  <c r="I1122" i="1"/>
  <c r="J1122" i="1"/>
  <c r="I1123" i="1"/>
  <c r="J1123" i="1"/>
  <c r="I1124" i="1"/>
  <c r="J1124" i="1"/>
  <c r="I1125" i="1"/>
  <c r="J1125" i="1"/>
  <c r="I1126" i="1"/>
  <c r="J1126" i="1"/>
  <c r="I1127" i="1"/>
  <c r="J1127" i="1"/>
  <c r="I1128" i="1"/>
  <c r="J1128" i="1"/>
  <c r="I1129" i="1"/>
  <c r="J1129" i="1"/>
  <c r="I1130" i="1"/>
  <c r="J1130" i="1"/>
  <c r="I1131" i="1"/>
  <c r="J1131" i="1"/>
  <c r="I1132" i="1"/>
  <c r="J1132" i="1"/>
  <c r="I1133" i="1"/>
  <c r="J1133" i="1"/>
  <c r="I1134" i="1"/>
  <c r="J1134" i="1"/>
  <c r="I1135" i="1"/>
  <c r="J1135" i="1"/>
  <c r="I1136" i="1"/>
  <c r="J1136" i="1"/>
  <c r="I1137" i="1"/>
  <c r="J1137" i="1"/>
  <c r="I1138" i="1"/>
  <c r="J1138" i="1"/>
  <c r="I1139" i="1"/>
  <c r="J1139" i="1"/>
  <c r="I1140" i="1"/>
  <c r="J1140" i="1"/>
  <c r="I1141" i="1"/>
  <c r="J1141" i="1"/>
  <c r="I1142" i="1"/>
  <c r="J1142" i="1"/>
  <c r="I1143" i="1"/>
  <c r="J1143" i="1"/>
  <c r="I1144" i="1"/>
  <c r="J1144" i="1"/>
  <c r="I1145" i="1"/>
  <c r="J1145" i="1"/>
  <c r="I1146" i="1"/>
  <c r="J1146" i="1"/>
  <c r="I1147" i="1"/>
  <c r="J1147" i="1"/>
  <c r="I1148" i="1"/>
  <c r="J1148" i="1"/>
  <c r="I1149" i="1"/>
  <c r="J1149" i="1"/>
  <c r="I1150" i="1"/>
  <c r="J1150" i="1"/>
  <c r="I1151" i="1"/>
  <c r="J1151" i="1"/>
  <c r="I1152" i="1"/>
  <c r="J1152" i="1"/>
  <c r="I1153" i="1"/>
  <c r="J1153" i="1"/>
  <c r="I1154" i="1"/>
  <c r="J1154" i="1"/>
  <c r="I1155" i="1"/>
  <c r="J1155" i="1"/>
  <c r="I1156" i="1"/>
  <c r="J1156" i="1"/>
  <c r="I1157" i="1"/>
  <c r="J1157" i="1"/>
  <c r="I1158" i="1"/>
  <c r="J1158" i="1"/>
  <c r="I1159" i="1"/>
  <c r="J1159" i="1"/>
  <c r="I1160" i="1"/>
  <c r="J1160" i="1"/>
  <c r="I1161" i="1"/>
  <c r="J1161" i="1"/>
  <c r="I1162" i="1"/>
  <c r="J1162" i="1"/>
  <c r="I1163" i="1"/>
  <c r="J1163" i="1"/>
  <c r="I1164" i="1"/>
  <c r="J1164" i="1"/>
  <c r="I1165" i="1"/>
  <c r="J1165" i="1"/>
  <c r="I1166" i="1"/>
  <c r="J1166" i="1"/>
  <c r="I1167" i="1"/>
  <c r="J1167" i="1"/>
  <c r="I1168" i="1"/>
  <c r="J1168" i="1"/>
  <c r="I1169" i="1"/>
  <c r="J1169" i="1"/>
  <c r="I1170" i="1"/>
  <c r="J1170" i="1"/>
  <c r="I1171" i="1"/>
  <c r="J1171" i="1"/>
  <c r="I1172" i="1"/>
  <c r="J1172" i="1"/>
  <c r="I1173" i="1"/>
  <c r="J1173" i="1"/>
  <c r="I1174" i="1"/>
  <c r="J1174" i="1"/>
  <c r="I1175" i="1"/>
  <c r="J1175" i="1"/>
  <c r="I1176" i="1"/>
  <c r="J1176" i="1"/>
  <c r="I1177" i="1"/>
  <c r="J1177" i="1"/>
  <c r="I1178" i="1"/>
  <c r="J1178" i="1"/>
  <c r="I1179" i="1"/>
  <c r="J1179" i="1"/>
  <c r="I1180" i="1"/>
  <c r="J1180" i="1"/>
  <c r="I1181" i="1"/>
  <c r="J1181" i="1"/>
  <c r="I1182" i="1"/>
  <c r="J1182" i="1"/>
  <c r="I1183" i="1"/>
  <c r="J1183" i="1"/>
  <c r="I1184" i="1"/>
  <c r="J1184" i="1"/>
  <c r="I1185" i="1"/>
  <c r="J1185" i="1"/>
  <c r="I1186" i="1"/>
  <c r="J1186" i="1"/>
  <c r="I1187" i="1"/>
  <c r="J1187" i="1"/>
  <c r="I1188" i="1"/>
  <c r="J1188" i="1"/>
  <c r="I1189" i="1"/>
  <c r="J1189" i="1"/>
  <c r="I1190" i="1"/>
  <c r="J1190" i="1"/>
  <c r="I1191" i="1"/>
  <c r="J1191" i="1"/>
  <c r="I1192" i="1"/>
  <c r="J1192" i="1"/>
  <c r="I1193" i="1"/>
  <c r="J1193" i="1"/>
  <c r="I1194" i="1"/>
  <c r="J1194" i="1"/>
  <c r="I1195" i="1"/>
  <c r="J1195" i="1"/>
  <c r="I1196" i="1"/>
  <c r="J1196" i="1"/>
  <c r="I1197" i="1"/>
  <c r="J1197" i="1"/>
  <c r="I1198" i="1"/>
  <c r="J1198" i="1"/>
  <c r="I1199" i="1"/>
  <c r="J1199" i="1"/>
  <c r="I1200" i="1"/>
  <c r="J1200" i="1"/>
  <c r="I1201" i="1"/>
  <c r="J1201" i="1"/>
  <c r="I1202" i="1"/>
  <c r="J1202" i="1"/>
  <c r="I1203" i="1"/>
  <c r="J1203" i="1"/>
  <c r="I1204" i="1"/>
  <c r="J1204" i="1"/>
  <c r="I1205" i="1"/>
  <c r="J1205" i="1"/>
  <c r="I1206" i="1"/>
  <c r="J1206" i="1"/>
  <c r="I1207" i="1"/>
  <c r="J1207" i="1"/>
  <c r="I1208" i="1"/>
  <c r="J1208" i="1"/>
  <c r="I1209" i="1"/>
  <c r="J1209" i="1"/>
  <c r="I1210" i="1"/>
  <c r="J1210" i="1"/>
  <c r="I1211" i="1"/>
  <c r="J1211" i="1"/>
  <c r="I1212" i="1"/>
  <c r="J1212" i="1"/>
  <c r="I1213" i="1"/>
  <c r="J1213" i="1"/>
  <c r="I1214" i="1"/>
  <c r="J1214" i="1"/>
  <c r="I1215" i="1"/>
  <c r="J1215" i="1"/>
  <c r="I1216" i="1"/>
  <c r="J1216" i="1"/>
  <c r="I1217" i="1"/>
  <c r="J1217" i="1"/>
  <c r="I1218" i="1"/>
  <c r="J1218" i="1"/>
  <c r="I1219" i="1"/>
  <c r="J1219" i="1"/>
  <c r="I1220" i="1"/>
  <c r="J1220" i="1"/>
  <c r="I1221" i="1"/>
  <c r="J1221" i="1"/>
  <c r="I1222" i="1"/>
  <c r="J1222" i="1"/>
  <c r="I1223" i="1"/>
  <c r="J1223" i="1"/>
  <c r="I1224" i="1"/>
  <c r="J1224" i="1"/>
  <c r="I1225" i="1"/>
  <c r="J1225" i="1"/>
  <c r="I1226" i="1"/>
  <c r="J1226" i="1"/>
  <c r="I1227" i="1"/>
  <c r="J1227" i="1"/>
  <c r="I1228" i="1"/>
  <c r="J1228" i="1"/>
  <c r="I1229" i="1"/>
  <c r="J1229" i="1"/>
  <c r="I1230" i="1"/>
  <c r="J1230" i="1"/>
  <c r="I1231" i="1"/>
  <c r="J1231" i="1"/>
  <c r="I1232" i="1"/>
  <c r="J1232" i="1"/>
  <c r="I1233" i="1"/>
  <c r="J1233" i="1"/>
  <c r="I1234" i="1"/>
  <c r="J1234" i="1"/>
  <c r="I1235" i="1"/>
  <c r="J1235" i="1"/>
  <c r="I1236" i="1"/>
  <c r="J1236" i="1"/>
  <c r="I1237" i="1"/>
  <c r="J1237" i="1"/>
  <c r="I1238" i="1"/>
  <c r="J1238" i="1"/>
  <c r="I1239" i="1"/>
  <c r="J1239" i="1"/>
  <c r="I1240" i="1"/>
  <c r="J1240" i="1"/>
  <c r="I1241" i="1"/>
  <c r="J1241" i="1"/>
  <c r="I1242" i="1"/>
  <c r="J1242" i="1"/>
  <c r="I1243" i="1"/>
  <c r="J1243" i="1"/>
  <c r="I1244" i="1"/>
  <c r="J1244" i="1"/>
  <c r="I1245" i="1"/>
  <c r="J1245" i="1"/>
  <c r="I1246" i="1"/>
  <c r="J1246" i="1"/>
  <c r="I1247" i="1"/>
  <c r="J1247" i="1"/>
  <c r="I1248" i="1"/>
  <c r="J1248" i="1"/>
  <c r="I1249" i="1"/>
  <c r="J1249" i="1"/>
  <c r="I1250" i="1"/>
  <c r="J1250" i="1"/>
  <c r="I1251" i="1"/>
  <c r="J1251" i="1"/>
  <c r="I1252" i="1"/>
  <c r="J1252" i="1"/>
  <c r="I1253" i="1"/>
  <c r="J1253" i="1"/>
  <c r="I1254" i="1"/>
  <c r="J1254" i="1"/>
  <c r="I1255" i="1"/>
  <c r="J1255" i="1"/>
  <c r="I1256" i="1"/>
  <c r="J1256" i="1"/>
  <c r="I1257" i="1"/>
  <c r="J1257" i="1"/>
  <c r="I1258" i="1"/>
  <c r="J1258" i="1"/>
  <c r="I1259" i="1"/>
  <c r="J1259" i="1"/>
  <c r="I1260" i="1"/>
  <c r="J1260" i="1"/>
  <c r="I1261" i="1"/>
  <c r="J1261" i="1"/>
  <c r="I1262" i="1"/>
  <c r="J1262" i="1"/>
  <c r="I1263" i="1"/>
  <c r="J1263" i="1"/>
  <c r="I1264" i="1"/>
  <c r="J1264" i="1"/>
  <c r="I1265" i="1"/>
  <c r="J1265" i="1"/>
  <c r="I1266" i="1"/>
  <c r="J1266" i="1"/>
  <c r="I1267" i="1"/>
  <c r="J1267" i="1"/>
  <c r="I1268" i="1"/>
  <c r="J1268" i="1"/>
  <c r="I1269" i="1"/>
  <c r="J1269" i="1"/>
  <c r="I1270" i="1"/>
  <c r="J1270" i="1"/>
  <c r="I1271" i="1"/>
  <c r="J1271" i="1"/>
  <c r="I1272" i="1"/>
  <c r="J1272" i="1"/>
  <c r="I1273" i="1"/>
  <c r="J1273" i="1"/>
  <c r="I1274" i="1"/>
  <c r="J1274" i="1"/>
  <c r="I1275" i="1"/>
  <c r="J1275" i="1"/>
  <c r="I1276" i="1"/>
  <c r="J1276" i="1"/>
  <c r="I1277" i="1"/>
  <c r="J1277" i="1"/>
  <c r="I1278" i="1"/>
  <c r="J1278" i="1"/>
  <c r="I1279" i="1"/>
  <c r="J1279" i="1"/>
  <c r="I1280" i="1"/>
  <c r="J1280" i="1"/>
  <c r="I1281" i="1"/>
  <c r="J1281" i="1"/>
  <c r="I1282" i="1"/>
  <c r="J1282" i="1"/>
  <c r="I1283" i="1"/>
  <c r="J1283" i="1"/>
  <c r="I1284" i="1"/>
  <c r="J1284" i="1"/>
  <c r="I1285" i="1"/>
  <c r="J1285" i="1"/>
  <c r="I1286" i="1"/>
  <c r="J1286" i="1"/>
  <c r="I1287" i="1"/>
  <c r="J1287" i="1"/>
  <c r="I1288" i="1"/>
  <c r="J1288" i="1"/>
  <c r="I1289" i="1"/>
  <c r="J1289" i="1"/>
  <c r="I1290" i="1"/>
  <c r="J1290" i="1"/>
  <c r="I1291" i="1"/>
  <c r="J1291" i="1"/>
  <c r="I1292" i="1"/>
  <c r="J1292" i="1"/>
  <c r="I1293" i="1"/>
  <c r="J1293" i="1"/>
  <c r="I1294" i="1"/>
  <c r="J1294" i="1"/>
  <c r="I1295" i="1"/>
  <c r="J1295" i="1"/>
  <c r="I1296" i="1"/>
  <c r="J1296" i="1"/>
  <c r="I1297" i="1"/>
  <c r="J1297" i="1"/>
  <c r="I1298" i="1"/>
  <c r="J1298" i="1"/>
  <c r="I1299" i="1"/>
  <c r="J1299" i="1"/>
  <c r="I1300" i="1"/>
  <c r="J1300" i="1"/>
  <c r="I1301" i="1"/>
  <c r="J1301" i="1"/>
  <c r="I1302" i="1"/>
  <c r="J1302" i="1"/>
  <c r="I1303" i="1"/>
  <c r="J1303" i="1"/>
  <c r="I1304" i="1"/>
  <c r="J1304" i="1"/>
  <c r="I1305" i="1"/>
  <c r="J1305" i="1"/>
  <c r="I1306" i="1"/>
  <c r="J1306" i="1"/>
  <c r="I1307" i="1"/>
  <c r="J1307" i="1"/>
  <c r="I1308" i="1"/>
  <c r="J1308" i="1"/>
  <c r="I1309" i="1"/>
  <c r="J1309" i="1"/>
  <c r="I1310" i="1"/>
  <c r="J1310" i="1"/>
  <c r="I1311" i="1"/>
  <c r="J1311" i="1"/>
  <c r="I1312" i="1"/>
  <c r="J1312" i="1"/>
  <c r="I1313" i="1"/>
  <c r="J1313" i="1"/>
  <c r="I1314" i="1"/>
  <c r="J1314" i="1"/>
  <c r="I1315" i="1"/>
  <c r="J1315" i="1"/>
  <c r="I1316" i="1"/>
  <c r="J1316" i="1"/>
  <c r="I1317" i="1"/>
  <c r="J1317" i="1"/>
  <c r="I1318" i="1"/>
  <c r="J1318" i="1"/>
  <c r="I1319" i="1"/>
  <c r="J1319" i="1"/>
  <c r="I1320" i="1"/>
  <c r="J1320" i="1"/>
  <c r="I1321" i="1"/>
  <c r="J1321" i="1"/>
  <c r="I1322" i="1"/>
  <c r="J1322" i="1"/>
  <c r="I1323" i="1"/>
  <c r="J1323" i="1"/>
  <c r="I1324" i="1"/>
  <c r="J1324" i="1"/>
  <c r="I1325" i="1"/>
  <c r="J1325" i="1"/>
  <c r="I1326" i="1"/>
  <c r="J1326" i="1"/>
  <c r="I1327" i="1"/>
  <c r="J1327" i="1"/>
  <c r="I1328" i="1"/>
  <c r="J1328" i="1"/>
  <c r="I1329" i="1"/>
  <c r="J1329" i="1"/>
  <c r="I1330" i="1"/>
  <c r="J1330" i="1"/>
  <c r="I1331" i="1"/>
  <c r="J1331" i="1"/>
  <c r="I1332" i="1"/>
  <c r="J1332" i="1"/>
  <c r="I1333" i="1"/>
  <c r="J1333" i="1"/>
  <c r="I1334" i="1"/>
  <c r="J1334" i="1"/>
  <c r="I1335" i="1"/>
  <c r="J1335" i="1"/>
  <c r="I1336" i="1"/>
  <c r="J1336" i="1"/>
  <c r="I1337" i="1"/>
  <c r="J1337" i="1"/>
  <c r="I1338" i="1"/>
  <c r="J1338" i="1"/>
  <c r="I1339" i="1"/>
  <c r="J1339" i="1"/>
  <c r="I1340" i="1"/>
  <c r="J1340" i="1"/>
  <c r="I1341" i="1"/>
  <c r="J1341" i="1"/>
  <c r="I1342" i="1"/>
  <c r="J1342" i="1"/>
  <c r="I1343" i="1"/>
  <c r="J1343" i="1"/>
  <c r="I1344" i="1"/>
  <c r="J1344" i="1"/>
  <c r="I1345" i="1"/>
  <c r="J1345" i="1"/>
  <c r="I1346" i="1"/>
  <c r="J1346" i="1"/>
  <c r="I1347" i="1"/>
  <c r="J1347" i="1"/>
  <c r="I1348" i="1"/>
  <c r="J1348" i="1"/>
  <c r="I1349" i="1"/>
  <c r="J1349" i="1"/>
  <c r="I1350" i="1"/>
  <c r="J1350" i="1"/>
  <c r="I1351" i="1"/>
  <c r="J1351" i="1"/>
  <c r="I1352" i="1"/>
  <c r="J1352" i="1"/>
  <c r="I1353" i="1"/>
  <c r="J1353" i="1"/>
  <c r="I1354" i="1"/>
  <c r="J1354" i="1"/>
  <c r="I1355" i="1"/>
  <c r="J1355" i="1"/>
  <c r="I1356" i="1"/>
  <c r="J1356" i="1"/>
  <c r="I1357" i="1"/>
  <c r="J1357" i="1"/>
  <c r="I1358" i="1"/>
  <c r="J1358" i="1"/>
  <c r="I1359" i="1"/>
  <c r="J1359" i="1"/>
  <c r="I1360" i="1"/>
  <c r="J1360" i="1"/>
  <c r="I1361" i="1"/>
  <c r="J1361" i="1"/>
  <c r="I1362" i="1"/>
  <c r="J1362" i="1"/>
  <c r="I1363" i="1"/>
  <c r="J1363" i="1"/>
  <c r="I1364" i="1"/>
  <c r="J1364" i="1"/>
  <c r="I1365" i="1"/>
  <c r="J1365" i="1"/>
  <c r="I1366" i="1"/>
  <c r="J1366" i="1"/>
  <c r="I1367" i="1"/>
  <c r="J1367" i="1"/>
  <c r="I1368" i="1"/>
  <c r="J1368" i="1"/>
  <c r="I1369" i="1"/>
  <c r="J1369" i="1"/>
  <c r="I1370" i="1"/>
  <c r="J1370" i="1"/>
  <c r="I1371" i="1"/>
  <c r="J1371" i="1"/>
  <c r="I1372" i="1"/>
  <c r="J1372" i="1"/>
  <c r="I1373" i="1"/>
  <c r="J1373" i="1"/>
  <c r="I1374" i="1"/>
  <c r="J1374" i="1"/>
  <c r="I1375" i="1"/>
  <c r="J1375" i="1"/>
  <c r="I1376" i="1"/>
  <c r="J1376" i="1"/>
  <c r="I1377" i="1"/>
  <c r="J1377" i="1"/>
  <c r="I1378" i="1"/>
  <c r="J1378" i="1"/>
  <c r="I1379" i="1"/>
  <c r="J1379" i="1"/>
  <c r="I1380" i="1"/>
  <c r="J1380" i="1"/>
  <c r="I1381" i="1"/>
  <c r="J1381" i="1"/>
  <c r="I1382" i="1"/>
  <c r="J1382" i="1"/>
  <c r="I1383" i="1"/>
  <c r="J1383" i="1"/>
  <c r="I1384" i="1"/>
  <c r="J1384" i="1"/>
  <c r="I1385" i="1"/>
  <c r="J1385" i="1"/>
  <c r="I1386" i="1"/>
  <c r="J1386" i="1"/>
  <c r="I1387" i="1"/>
  <c r="J1387" i="1"/>
  <c r="I1388" i="1"/>
  <c r="J1388" i="1"/>
  <c r="I1389" i="1"/>
  <c r="J1389" i="1"/>
  <c r="I1390" i="1"/>
  <c r="J1390" i="1"/>
  <c r="I1391" i="1"/>
  <c r="J1391" i="1"/>
  <c r="I1392" i="1"/>
  <c r="J1392" i="1"/>
  <c r="I1393" i="1"/>
  <c r="J1393" i="1"/>
  <c r="I1394" i="1"/>
  <c r="J1394" i="1"/>
  <c r="I1395" i="1"/>
  <c r="J1395" i="1"/>
  <c r="I1396" i="1"/>
  <c r="J1396" i="1"/>
  <c r="I1397" i="1"/>
  <c r="J1397" i="1"/>
  <c r="I1398" i="1"/>
  <c r="J1398" i="1"/>
  <c r="I1399" i="1"/>
  <c r="J1399" i="1"/>
  <c r="I1400" i="1"/>
  <c r="J1400" i="1"/>
  <c r="I1401" i="1"/>
  <c r="J1401" i="1"/>
  <c r="I1402" i="1"/>
  <c r="J1402" i="1"/>
  <c r="I1403" i="1"/>
  <c r="J1403" i="1"/>
  <c r="I1404" i="1"/>
  <c r="J1404" i="1"/>
  <c r="I1405" i="1"/>
  <c r="J1405" i="1"/>
  <c r="I1406" i="1"/>
  <c r="J1406" i="1"/>
  <c r="I1407" i="1"/>
  <c r="J1407" i="1"/>
  <c r="I1408" i="1"/>
  <c r="J1408" i="1"/>
  <c r="I1409" i="1"/>
  <c r="J1409" i="1"/>
  <c r="I1410" i="1"/>
  <c r="J1410" i="1"/>
  <c r="I1411" i="1"/>
  <c r="J1411" i="1"/>
  <c r="I1412" i="1"/>
  <c r="J1412" i="1"/>
  <c r="I1413" i="1"/>
  <c r="J1413" i="1"/>
  <c r="I1414" i="1"/>
  <c r="J1414" i="1"/>
  <c r="I1415" i="1"/>
  <c r="J1415" i="1"/>
  <c r="I1416" i="1"/>
  <c r="J1416" i="1"/>
  <c r="I1417" i="1"/>
  <c r="J1417" i="1"/>
  <c r="I1418" i="1"/>
  <c r="J1418" i="1"/>
  <c r="I1419" i="1"/>
  <c r="J1419" i="1"/>
  <c r="I1420" i="1"/>
  <c r="J1420" i="1"/>
  <c r="I1421" i="1"/>
  <c r="J1421" i="1"/>
  <c r="I1422" i="1"/>
  <c r="J1422" i="1"/>
  <c r="I1423" i="1"/>
  <c r="J1423" i="1"/>
  <c r="I1424" i="1"/>
  <c r="J1424" i="1"/>
  <c r="I1425" i="1"/>
  <c r="J1425" i="1"/>
  <c r="I1426" i="1"/>
  <c r="J1426" i="1"/>
  <c r="I1427" i="1"/>
  <c r="J1427" i="1"/>
  <c r="I1428" i="1"/>
  <c r="J1428" i="1"/>
  <c r="I1429" i="1"/>
  <c r="J1429" i="1"/>
  <c r="I1430" i="1"/>
  <c r="J1430" i="1"/>
  <c r="I1431" i="1"/>
  <c r="J1431" i="1"/>
  <c r="I1432" i="1"/>
  <c r="J1432" i="1"/>
  <c r="I1433" i="1"/>
  <c r="J1433" i="1"/>
  <c r="I1434" i="1"/>
  <c r="J1434" i="1"/>
  <c r="I1435" i="1"/>
  <c r="J1435" i="1"/>
  <c r="I1436" i="1"/>
  <c r="J1436" i="1"/>
  <c r="I1437" i="1"/>
  <c r="J1437" i="1"/>
  <c r="I1438" i="1"/>
  <c r="J1438" i="1"/>
  <c r="I1439" i="1"/>
  <c r="J1439" i="1"/>
  <c r="I1440" i="1"/>
  <c r="J1440" i="1"/>
  <c r="I1441" i="1"/>
  <c r="J1441" i="1"/>
  <c r="I1442" i="1"/>
  <c r="J1442" i="1"/>
  <c r="I1443" i="1"/>
  <c r="J1443" i="1"/>
  <c r="I1444" i="1"/>
  <c r="J1444" i="1"/>
  <c r="I1445" i="1"/>
  <c r="J1445" i="1"/>
  <c r="I1446" i="1"/>
  <c r="J1446" i="1"/>
  <c r="I1447" i="1"/>
  <c r="J1447" i="1"/>
  <c r="I1448" i="1"/>
  <c r="J1448" i="1"/>
  <c r="I1449" i="1"/>
  <c r="J1449" i="1"/>
  <c r="I1450" i="1"/>
  <c r="J1450" i="1"/>
  <c r="I1451" i="1"/>
  <c r="J1451" i="1"/>
  <c r="I1452" i="1"/>
  <c r="J1452" i="1"/>
  <c r="I1453" i="1"/>
  <c r="J1453" i="1"/>
  <c r="I1454" i="1"/>
  <c r="J1454" i="1"/>
  <c r="I1455" i="1"/>
  <c r="J1455" i="1"/>
  <c r="I1456" i="1"/>
  <c r="J1456" i="1"/>
  <c r="I1457" i="1"/>
  <c r="J1457" i="1"/>
  <c r="I1458" i="1"/>
  <c r="J1458" i="1"/>
  <c r="I1459" i="1"/>
  <c r="J1459" i="1"/>
  <c r="I1460" i="1"/>
  <c r="J1460" i="1"/>
  <c r="I1461" i="1"/>
  <c r="J1461" i="1"/>
  <c r="I1462" i="1"/>
  <c r="J1462" i="1"/>
  <c r="I1463" i="1"/>
  <c r="J1463" i="1"/>
  <c r="I1464" i="1"/>
  <c r="J1464" i="1"/>
  <c r="I1465" i="1"/>
  <c r="J1465" i="1"/>
  <c r="I1466" i="1"/>
  <c r="J1466" i="1"/>
  <c r="I1467" i="1"/>
  <c r="J1467" i="1"/>
  <c r="I1468" i="1"/>
  <c r="J1468" i="1"/>
  <c r="I1469" i="1"/>
  <c r="J1469" i="1"/>
  <c r="I1470" i="1"/>
  <c r="J1470" i="1"/>
  <c r="I1471" i="1"/>
  <c r="J1471" i="1"/>
  <c r="I1472" i="1"/>
  <c r="J1472" i="1"/>
  <c r="I1473" i="1"/>
  <c r="J1473" i="1"/>
  <c r="I1474" i="1"/>
  <c r="J1474" i="1"/>
  <c r="I1475" i="1"/>
  <c r="J1475" i="1"/>
  <c r="I1476" i="1"/>
  <c r="J1476" i="1"/>
  <c r="I1477" i="1"/>
  <c r="J1477" i="1"/>
  <c r="I1478" i="1"/>
  <c r="J1478" i="1"/>
  <c r="I1479" i="1"/>
  <c r="J1479" i="1"/>
  <c r="I1480" i="1"/>
  <c r="J1480" i="1"/>
  <c r="I1481" i="1"/>
  <c r="J1481" i="1"/>
  <c r="I1482" i="1"/>
  <c r="J1482" i="1"/>
  <c r="I1483" i="1"/>
  <c r="J1483" i="1"/>
  <c r="I1484" i="1"/>
  <c r="J1484" i="1"/>
  <c r="I1485" i="1"/>
  <c r="J1485" i="1"/>
  <c r="I1486" i="1"/>
  <c r="J1486" i="1"/>
  <c r="I1487" i="1"/>
  <c r="J1487" i="1"/>
  <c r="I1488" i="1"/>
  <c r="J1488" i="1"/>
  <c r="I1489" i="1"/>
  <c r="J1489" i="1"/>
  <c r="I1490" i="1"/>
  <c r="J1490" i="1"/>
  <c r="I1491" i="1"/>
  <c r="J1491" i="1"/>
  <c r="I1492" i="1"/>
  <c r="J1492" i="1"/>
  <c r="I1493" i="1"/>
  <c r="J1493" i="1"/>
  <c r="I1494" i="1"/>
  <c r="J1494" i="1"/>
  <c r="I1495" i="1"/>
  <c r="J1495" i="1"/>
  <c r="I1496" i="1"/>
  <c r="J1496" i="1"/>
  <c r="I1497" i="1"/>
  <c r="J1497" i="1"/>
  <c r="I1498" i="1"/>
  <c r="J1498" i="1"/>
  <c r="I1499" i="1"/>
  <c r="J1499" i="1"/>
  <c r="I1500" i="1"/>
  <c r="J1500" i="1"/>
  <c r="I1501" i="1"/>
  <c r="J1501" i="1"/>
  <c r="I1502" i="1"/>
  <c r="J1502" i="1"/>
  <c r="I1503" i="1"/>
  <c r="J1503" i="1"/>
  <c r="I1504" i="1"/>
  <c r="J1504" i="1"/>
  <c r="I1505" i="1"/>
  <c r="J1505" i="1"/>
  <c r="I1506" i="1"/>
  <c r="J1506" i="1"/>
  <c r="I1507" i="1"/>
  <c r="J1507" i="1"/>
  <c r="I1508" i="1"/>
  <c r="J1508" i="1"/>
  <c r="I1509" i="1"/>
  <c r="J1509" i="1"/>
  <c r="I1510" i="1"/>
  <c r="J1510" i="1"/>
  <c r="I1511" i="1"/>
  <c r="J1511" i="1"/>
  <c r="I1512" i="1"/>
  <c r="J1512" i="1"/>
  <c r="I1513" i="1"/>
  <c r="J1513" i="1"/>
  <c r="I1514" i="1"/>
  <c r="J1514" i="1"/>
  <c r="I1515" i="1"/>
  <c r="J1515" i="1"/>
  <c r="I1516" i="1"/>
  <c r="J1516" i="1"/>
  <c r="I1517" i="1"/>
  <c r="J1517" i="1"/>
  <c r="I1518" i="1"/>
  <c r="J1518" i="1"/>
  <c r="I1519" i="1"/>
  <c r="J1519" i="1"/>
  <c r="I1520" i="1"/>
  <c r="J1520" i="1"/>
  <c r="I1521" i="1"/>
  <c r="J1521" i="1"/>
  <c r="I1522" i="1"/>
  <c r="J1522" i="1"/>
  <c r="I1523" i="1"/>
  <c r="J1523" i="1"/>
  <c r="I1524" i="1"/>
  <c r="J1524" i="1"/>
  <c r="I1525" i="1"/>
  <c r="J1525" i="1"/>
  <c r="I1526" i="1"/>
  <c r="J1526" i="1"/>
  <c r="I1527" i="1"/>
  <c r="J1527" i="1"/>
  <c r="I1528" i="1"/>
  <c r="J1528" i="1"/>
  <c r="I1529" i="1"/>
  <c r="J1529" i="1"/>
  <c r="I1530" i="1"/>
  <c r="J1530" i="1"/>
  <c r="I1531" i="1"/>
  <c r="J1531" i="1"/>
  <c r="I1532" i="1"/>
  <c r="J1532" i="1"/>
  <c r="I1533" i="1"/>
  <c r="J1533" i="1"/>
  <c r="I1534" i="1"/>
  <c r="J1534" i="1"/>
  <c r="I1535" i="1"/>
  <c r="J1535" i="1"/>
  <c r="I1536" i="1"/>
  <c r="J1536" i="1"/>
  <c r="I1537" i="1"/>
  <c r="J1537" i="1"/>
  <c r="I1538" i="1"/>
  <c r="J1538" i="1"/>
  <c r="I1539" i="1"/>
  <c r="J1539" i="1"/>
  <c r="I1540" i="1"/>
  <c r="J1540" i="1"/>
  <c r="I1541" i="1"/>
  <c r="J1541" i="1"/>
  <c r="I1542" i="1"/>
  <c r="J1542" i="1"/>
  <c r="I1543" i="1"/>
  <c r="J1543" i="1"/>
  <c r="I1544" i="1"/>
  <c r="J1544" i="1"/>
  <c r="I1545" i="1"/>
  <c r="J1545" i="1"/>
  <c r="I1546" i="1"/>
  <c r="J1546" i="1"/>
  <c r="I1547" i="1"/>
  <c r="J1547" i="1"/>
  <c r="I1548" i="1"/>
  <c r="J1548" i="1"/>
  <c r="I1549" i="1"/>
  <c r="J1549" i="1"/>
  <c r="I1550" i="1"/>
  <c r="J1550" i="1"/>
  <c r="I1551" i="1"/>
  <c r="J1551" i="1"/>
  <c r="I1552" i="1"/>
  <c r="J1552" i="1"/>
  <c r="I1553" i="1"/>
  <c r="J1553" i="1"/>
  <c r="I1554" i="1"/>
  <c r="J1554" i="1"/>
  <c r="I1555" i="1"/>
  <c r="J1555" i="1"/>
  <c r="I1556" i="1"/>
  <c r="J1556" i="1"/>
  <c r="I1557" i="1"/>
  <c r="J1557" i="1"/>
  <c r="I1558" i="1"/>
  <c r="J1558" i="1"/>
  <c r="I1559" i="1"/>
  <c r="J1559" i="1"/>
  <c r="I1560" i="1"/>
  <c r="J1560" i="1"/>
  <c r="I1561" i="1"/>
  <c r="J1561" i="1"/>
  <c r="I1562" i="1"/>
  <c r="J1562" i="1"/>
  <c r="I1563" i="1"/>
  <c r="J1563" i="1"/>
  <c r="I1564" i="1"/>
  <c r="J1564" i="1"/>
  <c r="I1565" i="1"/>
  <c r="J1565" i="1"/>
  <c r="I1566" i="1"/>
  <c r="J1566" i="1"/>
  <c r="I1567" i="1"/>
  <c r="J1567" i="1"/>
  <c r="I1568" i="1"/>
  <c r="J1568" i="1"/>
  <c r="I1569" i="1"/>
  <c r="J1569" i="1"/>
  <c r="I1570" i="1"/>
  <c r="J1570" i="1"/>
  <c r="I1571" i="1"/>
  <c r="J1571" i="1"/>
  <c r="I1572" i="1"/>
  <c r="J1572" i="1"/>
  <c r="I1573" i="1"/>
  <c r="J1573" i="1"/>
  <c r="I1574" i="1"/>
  <c r="J1574" i="1"/>
  <c r="I1575" i="1"/>
  <c r="J1575" i="1"/>
  <c r="I1576" i="1"/>
  <c r="J1576" i="1"/>
  <c r="I1577" i="1"/>
  <c r="J1577" i="1"/>
  <c r="I1578" i="1"/>
  <c r="J1578" i="1"/>
  <c r="I1579" i="1"/>
  <c r="J1579" i="1"/>
  <c r="I1580" i="1"/>
  <c r="J1580" i="1"/>
  <c r="I1581" i="1"/>
  <c r="J1581" i="1"/>
  <c r="I1582" i="1"/>
  <c r="J1582" i="1"/>
  <c r="I1583" i="1"/>
  <c r="J1583" i="1"/>
  <c r="I1584" i="1"/>
  <c r="J1584" i="1"/>
  <c r="I1585" i="1"/>
  <c r="J1585" i="1"/>
  <c r="I1586" i="1"/>
  <c r="J1586" i="1"/>
  <c r="I1587" i="1"/>
  <c r="J1587" i="1"/>
  <c r="I1588" i="1"/>
  <c r="J1588" i="1"/>
  <c r="I1589" i="1"/>
  <c r="J1589" i="1"/>
  <c r="I1590" i="1"/>
  <c r="J1590" i="1"/>
  <c r="I1591" i="1"/>
  <c r="J1591" i="1"/>
  <c r="I1592" i="1"/>
  <c r="J1592" i="1"/>
  <c r="I1593" i="1"/>
  <c r="J1593" i="1"/>
  <c r="I1594" i="1"/>
  <c r="J1594" i="1"/>
  <c r="I1595" i="1"/>
  <c r="J1595" i="1"/>
  <c r="I1596" i="1"/>
  <c r="J1596" i="1"/>
  <c r="I1597" i="1"/>
  <c r="J1597" i="1"/>
  <c r="I1598" i="1"/>
  <c r="J1598" i="1"/>
  <c r="I1599" i="1"/>
  <c r="J1599" i="1"/>
  <c r="I1600" i="1"/>
  <c r="J1600" i="1"/>
  <c r="I1601" i="1"/>
  <c r="J1601" i="1"/>
  <c r="I1602" i="1"/>
  <c r="J1602" i="1"/>
  <c r="I1603" i="1"/>
  <c r="J1603" i="1"/>
  <c r="I1604" i="1"/>
  <c r="J1604" i="1"/>
  <c r="I1605" i="1"/>
  <c r="J1605" i="1"/>
  <c r="I1606" i="1"/>
  <c r="J1606" i="1"/>
  <c r="I1607" i="1"/>
  <c r="J1607" i="1"/>
  <c r="I1608" i="1"/>
  <c r="J1608" i="1"/>
  <c r="I1609" i="1"/>
  <c r="J1609" i="1"/>
  <c r="I1610" i="1"/>
  <c r="J1610" i="1"/>
  <c r="I1611" i="1"/>
  <c r="J1611" i="1"/>
  <c r="I1612" i="1"/>
  <c r="J1612" i="1"/>
  <c r="I1613" i="1"/>
  <c r="J1613" i="1"/>
  <c r="I1614" i="1"/>
  <c r="J1614" i="1"/>
  <c r="I1615" i="1"/>
  <c r="J1615" i="1"/>
  <c r="I1616" i="1"/>
  <c r="J1616" i="1"/>
  <c r="I1617" i="1"/>
  <c r="J1617" i="1"/>
  <c r="I1618" i="1"/>
  <c r="J1618" i="1"/>
  <c r="I1619" i="1"/>
  <c r="J1619" i="1"/>
  <c r="I1620" i="1"/>
  <c r="J1620" i="1"/>
  <c r="I1621" i="1"/>
  <c r="J1621" i="1"/>
  <c r="I1622" i="1"/>
  <c r="J1622" i="1"/>
  <c r="I1623" i="1"/>
  <c r="J1623" i="1"/>
  <c r="I1624" i="1"/>
  <c r="J1624" i="1"/>
  <c r="I1625" i="1"/>
  <c r="J1625" i="1"/>
  <c r="I1626" i="1"/>
  <c r="J1626" i="1"/>
  <c r="I1627" i="1"/>
  <c r="J1627" i="1"/>
  <c r="I1628" i="1"/>
  <c r="J1628" i="1"/>
  <c r="I1629" i="1"/>
  <c r="J1629" i="1"/>
  <c r="I1630" i="1"/>
  <c r="J1630" i="1"/>
  <c r="I1631" i="1"/>
  <c r="J1631" i="1"/>
  <c r="I1632" i="1"/>
  <c r="J1632" i="1"/>
  <c r="I1633" i="1"/>
  <c r="J1633" i="1"/>
  <c r="I1634" i="1"/>
  <c r="J1634" i="1"/>
  <c r="I1635" i="1"/>
  <c r="J1635" i="1"/>
  <c r="I1636" i="1"/>
  <c r="J1636" i="1"/>
  <c r="I1637" i="1"/>
  <c r="J1637" i="1"/>
  <c r="I1638" i="1"/>
  <c r="J1638" i="1"/>
  <c r="I1639" i="1"/>
  <c r="J1639" i="1"/>
  <c r="I1640" i="1"/>
  <c r="J1640" i="1"/>
  <c r="I1641" i="1"/>
  <c r="J1641" i="1"/>
  <c r="I1642" i="1"/>
  <c r="J1642" i="1"/>
  <c r="I1643" i="1"/>
  <c r="J1643" i="1"/>
  <c r="I1644" i="1"/>
  <c r="J1644" i="1"/>
  <c r="I1645" i="1"/>
  <c r="J1645" i="1"/>
  <c r="I1646" i="1"/>
  <c r="J1646" i="1"/>
  <c r="I1647" i="1"/>
  <c r="J1647" i="1"/>
  <c r="I1648" i="1"/>
  <c r="J1648" i="1"/>
  <c r="I1649" i="1"/>
  <c r="J1649" i="1"/>
  <c r="I1650" i="1"/>
  <c r="J1650" i="1"/>
  <c r="I1651" i="1"/>
  <c r="J1651" i="1"/>
  <c r="I1652" i="1"/>
  <c r="J1652" i="1"/>
  <c r="I1653" i="1"/>
  <c r="J1653" i="1"/>
  <c r="I1654" i="1"/>
  <c r="J1654" i="1"/>
  <c r="I1655" i="1"/>
  <c r="J1655" i="1"/>
  <c r="I1656" i="1"/>
  <c r="J1656" i="1"/>
  <c r="I1657" i="1"/>
  <c r="J1657" i="1"/>
  <c r="I1658" i="1"/>
  <c r="J1658" i="1"/>
  <c r="I1659" i="1"/>
  <c r="J1659" i="1"/>
  <c r="I1660" i="1"/>
  <c r="J1660" i="1"/>
  <c r="I1661" i="1"/>
  <c r="J1661" i="1"/>
  <c r="I1662" i="1"/>
  <c r="J1662" i="1"/>
  <c r="I1663" i="1"/>
  <c r="J1663" i="1"/>
  <c r="I1664" i="1"/>
  <c r="J1664" i="1"/>
  <c r="I1665" i="1"/>
  <c r="J1665" i="1"/>
  <c r="I1666" i="1"/>
  <c r="J1666" i="1"/>
  <c r="I1667" i="1"/>
  <c r="J1667" i="1"/>
  <c r="I1668" i="1"/>
  <c r="J1668" i="1"/>
  <c r="I1669" i="1"/>
  <c r="J1669" i="1"/>
  <c r="I1670" i="1"/>
  <c r="J1670" i="1"/>
  <c r="I1671" i="1"/>
  <c r="J1671" i="1"/>
  <c r="I1672" i="1"/>
  <c r="J1672" i="1"/>
  <c r="I1673" i="1"/>
  <c r="J1673" i="1"/>
  <c r="I1674" i="1"/>
  <c r="J1674" i="1"/>
  <c r="I1675" i="1"/>
  <c r="J1675" i="1"/>
  <c r="I1676" i="1"/>
  <c r="J1676" i="1"/>
  <c r="I1677" i="1"/>
  <c r="J1677" i="1"/>
  <c r="I1678" i="1"/>
  <c r="J1678" i="1"/>
  <c r="I1679" i="1"/>
  <c r="J1679" i="1"/>
  <c r="I1680" i="1"/>
  <c r="J1680" i="1"/>
  <c r="I1681" i="1"/>
  <c r="J1681" i="1"/>
  <c r="I1682" i="1"/>
  <c r="J1682" i="1"/>
  <c r="I1683" i="1"/>
  <c r="J1683" i="1"/>
  <c r="I1684" i="1"/>
  <c r="J1684" i="1"/>
  <c r="I1685" i="1"/>
  <c r="J1685" i="1"/>
  <c r="I1686" i="1"/>
  <c r="J1686" i="1"/>
  <c r="I1687" i="1"/>
  <c r="J1687" i="1"/>
  <c r="I1688" i="1"/>
  <c r="J1688" i="1"/>
  <c r="I1689" i="1"/>
  <c r="J1689" i="1"/>
  <c r="I1690" i="1"/>
  <c r="J1690" i="1"/>
  <c r="I1691" i="1"/>
  <c r="J1691" i="1"/>
  <c r="I1692" i="1"/>
  <c r="J1692" i="1"/>
  <c r="I1693" i="1"/>
  <c r="J1693" i="1"/>
  <c r="I1694" i="1"/>
  <c r="J1694" i="1"/>
  <c r="I1695" i="1"/>
  <c r="J1695" i="1"/>
  <c r="I1696" i="1"/>
  <c r="J1696" i="1"/>
  <c r="I1697" i="1"/>
  <c r="J1697" i="1"/>
  <c r="I1698" i="1"/>
  <c r="J1698" i="1"/>
  <c r="I1699" i="1"/>
  <c r="J1699" i="1"/>
  <c r="I1700" i="1"/>
  <c r="J1700" i="1"/>
  <c r="I1701" i="1"/>
  <c r="J1701" i="1"/>
  <c r="I1702" i="1"/>
  <c r="J1702" i="1"/>
  <c r="I1703" i="1"/>
  <c r="J1703" i="1"/>
  <c r="I1704" i="1"/>
  <c r="J1704" i="1"/>
  <c r="I1705" i="1"/>
  <c r="J1705" i="1"/>
  <c r="I1706" i="1"/>
  <c r="J1706" i="1"/>
  <c r="I1707" i="1"/>
  <c r="J1707" i="1"/>
  <c r="I1708" i="1"/>
  <c r="J1708" i="1"/>
  <c r="I1709" i="1"/>
  <c r="J1709" i="1"/>
  <c r="I1710" i="1"/>
  <c r="J1710" i="1"/>
  <c r="I1711" i="1"/>
  <c r="J1711" i="1"/>
  <c r="I1712" i="1"/>
  <c r="J1712" i="1"/>
  <c r="I1713" i="1"/>
  <c r="J1713" i="1"/>
  <c r="I1714" i="1"/>
  <c r="J1714" i="1"/>
  <c r="I1715" i="1"/>
  <c r="J1715" i="1"/>
  <c r="I1716" i="1"/>
  <c r="J1716" i="1"/>
  <c r="I1717" i="1"/>
  <c r="J1717" i="1"/>
  <c r="I1718" i="1"/>
  <c r="J1718" i="1"/>
  <c r="I1719" i="1"/>
  <c r="J1719" i="1"/>
  <c r="I1720" i="1"/>
  <c r="J1720" i="1"/>
  <c r="I1721" i="1"/>
  <c r="J1721" i="1"/>
  <c r="I1722" i="1"/>
  <c r="J1722" i="1"/>
  <c r="I1723" i="1"/>
  <c r="J1723" i="1"/>
  <c r="I1724" i="1"/>
  <c r="J1724" i="1"/>
  <c r="I1725" i="1"/>
  <c r="J1725" i="1"/>
  <c r="I1726" i="1"/>
  <c r="J1726" i="1"/>
  <c r="I1727" i="1"/>
  <c r="J1727" i="1"/>
  <c r="I1728" i="1"/>
  <c r="J1728" i="1"/>
  <c r="I1729" i="1"/>
  <c r="J1729" i="1"/>
  <c r="I1730" i="1"/>
  <c r="J1730" i="1"/>
  <c r="I1731" i="1"/>
  <c r="J1731" i="1"/>
  <c r="I1732" i="1"/>
  <c r="J1732" i="1"/>
  <c r="I1733" i="1"/>
  <c r="J1733" i="1"/>
  <c r="I1734" i="1"/>
  <c r="J1734" i="1"/>
  <c r="I1735" i="1"/>
  <c r="J1735" i="1"/>
  <c r="I1736" i="1"/>
  <c r="J1736" i="1"/>
  <c r="I1737" i="1"/>
  <c r="J1737" i="1"/>
  <c r="I1738" i="1"/>
  <c r="J1738" i="1"/>
  <c r="I1739" i="1"/>
  <c r="J1739" i="1"/>
  <c r="I1740" i="1"/>
  <c r="J1740" i="1"/>
  <c r="I1741" i="1"/>
  <c r="J1741" i="1"/>
  <c r="I1742" i="1"/>
  <c r="J1742" i="1"/>
  <c r="I1743" i="1"/>
  <c r="J1743" i="1"/>
  <c r="I1744" i="1"/>
  <c r="J1744" i="1"/>
  <c r="I1745" i="1"/>
  <c r="J1745" i="1"/>
  <c r="I1746" i="1"/>
  <c r="J1746" i="1"/>
  <c r="I1747" i="1"/>
  <c r="J1747" i="1"/>
  <c r="I1748" i="1"/>
  <c r="J1748" i="1"/>
  <c r="I1749" i="1"/>
  <c r="J1749" i="1"/>
  <c r="I1750" i="1"/>
  <c r="J1750" i="1"/>
  <c r="I1751" i="1"/>
  <c r="J1751" i="1"/>
  <c r="I1752" i="1"/>
  <c r="J1752" i="1"/>
  <c r="I1753" i="1"/>
  <c r="J1753" i="1"/>
  <c r="I1754" i="1"/>
  <c r="J1754" i="1"/>
  <c r="I1755" i="1"/>
  <c r="J1755" i="1"/>
  <c r="I1756" i="1"/>
  <c r="J1756" i="1"/>
  <c r="I1757" i="1"/>
  <c r="J1757" i="1"/>
  <c r="I1758" i="1"/>
  <c r="J1758" i="1"/>
  <c r="I1759" i="1"/>
  <c r="J1759" i="1"/>
  <c r="I1760" i="1"/>
  <c r="J1760" i="1"/>
  <c r="I1761" i="1"/>
  <c r="J1761" i="1"/>
  <c r="I1762" i="1"/>
  <c r="J1762" i="1"/>
  <c r="I1763" i="1"/>
  <c r="J1763" i="1"/>
  <c r="I1764" i="1"/>
  <c r="J1764" i="1"/>
  <c r="I1765" i="1"/>
  <c r="J1765" i="1"/>
  <c r="I1766" i="1"/>
  <c r="J1766" i="1"/>
  <c r="I1767" i="1"/>
  <c r="J1767" i="1"/>
  <c r="I1768" i="1"/>
  <c r="J1768" i="1"/>
  <c r="I1769" i="1"/>
  <c r="J1769" i="1"/>
  <c r="I1770" i="1"/>
  <c r="J1770" i="1"/>
  <c r="I1771" i="1"/>
  <c r="J1771" i="1"/>
  <c r="I1772" i="1"/>
  <c r="J1772" i="1"/>
  <c r="I1773" i="1"/>
  <c r="J1773" i="1"/>
  <c r="I1774" i="1"/>
  <c r="J1774" i="1"/>
  <c r="I1775" i="1"/>
  <c r="J1775" i="1"/>
  <c r="I1776" i="1"/>
  <c r="J1776" i="1"/>
  <c r="I1777" i="1"/>
  <c r="J1777" i="1"/>
  <c r="I1778" i="1"/>
  <c r="J1778" i="1"/>
  <c r="I1779" i="1"/>
  <c r="J1779" i="1"/>
  <c r="I1780" i="1"/>
  <c r="J1780" i="1"/>
  <c r="I1781" i="1"/>
  <c r="J1781" i="1"/>
  <c r="I1782" i="1"/>
  <c r="J1782" i="1"/>
  <c r="I1783" i="1"/>
  <c r="J1783" i="1"/>
  <c r="I1784" i="1"/>
  <c r="J1784" i="1"/>
  <c r="I1785" i="1"/>
  <c r="J1785" i="1"/>
  <c r="I1786" i="1"/>
  <c r="J1786" i="1"/>
  <c r="I1787" i="1"/>
  <c r="J1787" i="1"/>
  <c r="I1788" i="1"/>
  <c r="J1788" i="1"/>
  <c r="I1789" i="1"/>
  <c r="J1789" i="1"/>
  <c r="I1790" i="1"/>
  <c r="J1790" i="1"/>
  <c r="I1791" i="1"/>
  <c r="J1791" i="1"/>
  <c r="I1792" i="1"/>
  <c r="J1792" i="1"/>
  <c r="I1793" i="1"/>
  <c r="J1793" i="1"/>
  <c r="I1794" i="1"/>
  <c r="J1794" i="1"/>
  <c r="I1795" i="1"/>
  <c r="J1795" i="1"/>
  <c r="I1796" i="1"/>
  <c r="J1796" i="1"/>
  <c r="I1797" i="1"/>
  <c r="J1797" i="1"/>
  <c r="I1798" i="1"/>
  <c r="J1798" i="1"/>
  <c r="I1799" i="1"/>
  <c r="J1799" i="1"/>
  <c r="I1800" i="1"/>
  <c r="J1800" i="1"/>
  <c r="I1801" i="1"/>
  <c r="J1801" i="1"/>
  <c r="I1802" i="1"/>
  <c r="J1802" i="1"/>
  <c r="I1803" i="1"/>
  <c r="J1803" i="1"/>
  <c r="I1804" i="1"/>
  <c r="J1804" i="1"/>
  <c r="I1805" i="1"/>
  <c r="J1805" i="1"/>
  <c r="I1806" i="1"/>
  <c r="J1806" i="1"/>
  <c r="I1807" i="1"/>
  <c r="J1807" i="1"/>
  <c r="I1808" i="1"/>
  <c r="J1808" i="1"/>
  <c r="I1809" i="1"/>
  <c r="J1809" i="1"/>
  <c r="I1810" i="1"/>
  <c r="J1810" i="1"/>
  <c r="I1811" i="1"/>
  <c r="J1811" i="1"/>
  <c r="I1812" i="1"/>
  <c r="J1812" i="1"/>
  <c r="I1813" i="1"/>
  <c r="J1813" i="1"/>
  <c r="I1814" i="1"/>
  <c r="J1814" i="1"/>
  <c r="I1815" i="1"/>
  <c r="J1815" i="1"/>
  <c r="I1816" i="1"/>
  <c r="J1816" i="1"/>
  <c r="I1817" i="1"/>
  <c r="J1817" i="1"/>
  <c r="I1818" i="1"/>
  <c r="J1818" i="1"/>
  <c r="I1819" i="1"/>
  <c r="J1819" i="1"/>
  <c r="I1820" i="1"/>
  <c r="J1820" i="1"/>
  <c r="I1821" i="1"/>
  <c r="J1821" i="1"/>
  <c r="I1822" i="1"/>
  <c r="J1822" i="1"/>
  <c r="I1823" i="1"/>
  <c r="J1823" i="1"/>
  <c r="I1824" i="1"/>
  <c r="J1824" i="1"/>
  <c r="I1825" i="1"/>
  <c r="J1825" i="1"/>
  <c r="I1826" i="1"/>
  <c r="J1826" i="1"/>
  <c r="I1827" i="1"/>
  <c r="J1827" i="1"/>
  <c r="I1828" i="1"/>
  <c r="J1828" i="1"/>
  <c r="I1829" i="1"/>
  <c r="J1829" i="1"/>
  <c r="I1830" i="1"/>
  <c r="J1830" i="1"/>
  <c r="I1831" i="1"/>
  <c r="J1831" i="1"/>
  <c r="I1832" i="1"/>
  <c r="J1832" i="1"/>
  <c r="I1833" i="1"/>
  <c r="J1833" i="1"/>
  <c r="I1834" i="1"/>
  <c r="J1834" i="1"/>
  <c r="I1835" i="1"/>
  <c r="J1835" i="1"/>
  <c r="I1836" i="1"/>
  <c r="J1836" i="1"/>
  <c r="I1837" i="1"/>
  <c r="J1837" i="1"/>
  <c r="I1838" i="1"/>
  <c r="J1838" i="1"/>
  <c r="I1839" i="1"/>
  <c r="J1839" i="1"/>
  <c r="I1840" i="1"/>
  <c r="J1840" i="1"/>
  <c r="I1841" i="1"/>
  <c r="J1841" i="1"/>
  <c r="I1842" i="1"/>
  <c r="J1842" i="1"/>
  <c r="I1843" i="1"/>
  <c r="J1843" i="1"/>
  <c r="I1844" i="1"/>
  <c r="J1844" i="1"/>
  <c r="I1845" i="1"/>
  <c r="J1845" i="1"/>
  <c r="I1846" i="1"/>
  <c r="J1846" i="1"/>
  <c r="I1847" i="1"/>
  <c r="J1847" i="1"/>
  <c r="I1848" i="1"/>
  <c r="J1848" i="1"/>
  <c r="I1849" i="1"/>
  <c r="J1849" i="1"/>
  <c r="I1850" i="1"/>
  <c r="J1850" i="1"/>
  <c r="I1851" i="1"/>
  <c r="J1851" i="1"/>
  <c r="I1852" i="1"/>
  <c r="J1852" i="1"/>
  <c r="I1853" i="1"/>
  <c r="J1853" i="1"/>
  <c r="I1854" i="1"/>
  <c r="J1854" i="1"/>
  <c r="I1855" i="1"/>
  <c r="J1855" i="1"/>
  <c r="I1856" i="1"/>
  <c r="J1856" i="1"/>
  <c r="I1857" i="1"/>
  <c r="J1857" i="1"/>
  <c r="I1858" i="1"/>
  <c r="J1858" i="1"/>
  <c r="I1859" i="1"/>
  <c r="J1859" i="1"/>
  <c r="I1860" i="1"/>
  <c r="J1860" i="1"/>
  <c r="I1861" i="1"/>
  <c r="J1861" i="1"/>
  <c r="I1862" i="1"/>
  <c r="J1862" i="1"/>
  <c r="I1863" i="1"/>
  <c r="J1863" i="1"/>
  <c r="I1864" i="1"/>
  <c r="J1864" i="1"/>
  <c r="I1865" i="1"/>
  <c r="J1865" i="1"/>
  <c r="I1866" i="1"/>
  <c r="J1866" i="1"/>
  <c r="I1867" i="1"/>
  <c r="J1867" i="1"/>
  <c r="I1868" i="1"/>
  <c r="J1868" i="1"/>
  <c r="I1869" i="1"/>
  <c r="J1869" i="1"/>
  <c r="I1870" i="1"/>
  <c r="J1870" i="1"/>
  <c r="I1871" i="1"/>
  <c r="J1871" i="1"/>
  <c r="I1872" i="1"/>
  <c r="J1872" i="1"/>
  <c r="I1873" i="1"/>
  <c r="J1873" i="1"/>
  <c r="I1874" i="1"/>
  <c r="J1874" i="1"/>
  <c r="I1875" i="1"/>
  <c r="J1875" i="1"/>
  <c r="I1876" i="1"/>
  <c r="J1876" i="1"/>
  <c r="I1877" i="1"/>
  <c r="J1877" i="1"/>
  <c r="I1878" i="1"/>
  <c r="J1878" i="1"/>
  <c r="I1879" i="1"/>
  <c r="J1879" i="1"/>
  <c r="I1880" i="1"/>
  <c r="J1880" i="1"/>
  <c r="I1881" i="1"/>
  <c r="J1881" i="1"/>
  <c r="I1882" i="1"/>
  <c r="J1882" i="1"/>
  <c r="I1883" i="1"/>
  <c r="J1883" i="1"/>
  <c r="I1884" i="1"/>
  <c r="J1884" i="1"/>
  <c r="I1885" i="1"/>
  <c r="J1885" i="1"/>
  <c r="I1886" i="1"/>
  <c r="J1886" i="1"/>
  <c r="I1887" i="1"/>
  <c r="J1887" i="1"/>
  <c r="I1888" i="1"/>
  <c r="J1888" i="1"/>
  <c r="I1889" i="1"/>
  <c r="J1889" i="1"/>
  <c r="I1890" i="1"/>
  <c r="J1890" i="1"/>
  <c r="I1891" i="1"/>
  <c r="J1891" i="1"/>
  <c r="I1892" i="1"/>
  <c r="J1892" i="1"/>
  <c r="I1893" i="1"/>
  <c r="J1893" i="1"/>
  <c r="I1894" i="1"/>
  <c r="J1894" i="1"/>
  <c r="I1895" i="1"/>
  <c r="J1895" i="1"/>
  <c r="I1896" i="1"/>
  <c r="J1896" i="1"/>
  <c r="I1897" i="1"/>
  <c r="J1897" i="1"/>
  <c r="I1898" i="1"/>
  <c r="J1898" i="1"/>
  <c r="I1899" i="1"/>
  <c r="J1899" i="1"/>
  <c r="I1900" i="1"/>
  <c r="J1900" i="1"/>
  <c r="I1901" i="1"/>
  <c r="J1901" i="1"/>
  <c r="I1902" i="1"/>
  <c r="J1902" i="1"/>
  <c r="I1903" i="1"/>
  <c r="J1903" i="1"/>
  <c r="I1904" i="1"/>
  <c r="J1904" i="1"/>
  <c r="I1905" i="1"/>
  <c r="J1905" i="1"/>
  <c r="I1906" i="1"/>
  <c r="J1906" i="1"/>
  <c r="I1907" i="1"/>
  <c r="J1907" i="1"/>
  <c r="I1908" i="1"/>
  <c r="J1908" i="1"/>
  <c r="I1909" i="1"/>
  <c r="J1909" i="1"/>
  <c r="I1910" i="1"/>
  <c r="J1910" i="1"/>
  <c r="I1911" i="1"/>
  <c r="J1911" i="1"/>
  <c r="I1912" i="1"/>
  <c r="J1912" i="1"/>
  <c r="I1913" i="1"/>
  <c r="J1913" i="1"/>
  <c r="I1914" i="1"/>
  <c r="J1914" i="1"/>
  <c r="I1915" i="1"/>
  <c r="J1915" i="1"/>
  <c r="I1916" i="1"/>
  <c r="J1916" i="1"/>
  <c r="I1917" i="1"/>
  <c r="J1917" i="1"/>
  <c r="I1918" i="1"/>
  <c r="J1918" i="1"/>
  <c r="I1919" i="1"/>
  <c r="J1919" i="1"/>
  <c r="I1920" i="1"/>
  <c r="J1920" i="1"/>
  <c r="I1921" i="1"/>
  <c r="J1921" i="1"/>
  <c r="I1922" i="1"/>
  <c r="J1922" i="1"/>
  <c r="I1923" i="1"/>
  <c r="J1923" i="1"/>
  <c r="I1924" i="1"/>
  <c r="J1924" i="1"/>
  <c r="I1925" i="1"/>
  <c r="J1925" i="1"/>
  <c r="I1926" i="1"/>
  <c r="J1926" i="1"/>
  <c r="I1927" i="1"/>
  <c r="J1927" i="1"/>
  <c r="I1928" i="1"/>
  <c r="J1928" i="1"/>
  <c r="I1929" i="1"/>
  <c r="J1929" i="1"/>
  <c r="I1930" i="1"/>
  <c r="J1930" i="1"/>
  <c r="I1931" i="1"/>
  <c r="J1931" i="1"/>
  <c r="I1932" i="1"/>
  <c r="J1932" i="1"/>
  <c r="I1933" i="1"/>
  <c r="J1933" i="1"/>
  <c r="I1934" i="1"/>
  <c r="J1934" i="1"/>
  <c r="I1935" i="1"/>
  <c r="J1935" i="1"/>
  <c r="I1936" i="1"/>
  <c r="J1936" i="1"/>
  <c r="I1937" i="1"/>
  <c r="J1937" i="1"/>
  <c r="I1938" i="1"/>
  <c r="J1938" i="1"/>
  <c r="I1939" i="1"/>
  <c r="J1939" i="1"/>
  <c r="I1940" i="1"/>
  <c r="J1940" i="1"/>
  <c r="I1941" i="1"/>
  <c r="J1941" i="1"/>
  <c r="I1942" i="1"/>
  <c r="J1942" i="1"/>
  <c r="I1943" i="1"/>
  <c r="J1943" i="1"/>
  <c r="I1944" i="1"/>
  <c r="J1944" i="1"/>
  <c r="I1945" i="1"/>
  <c r="J1945" i="1"/>
  <c r="I1946" i="1"/>
  <c r="J1946" i="1"/>
  <c r="I1947" i="1"/>
  <c r="J1947" i="1"/>
  <c r="I1948" i="1"/>
  <c r="J1948" i="1"/>
  <c r="I1949" i="1"/>
  <c r="J1949" i="1"/>
  <c r="I1950" i="1"/>
  <c r="J1950" i="1"/>
  <c r="I1951" i="1"/>
  <c r="J1951" i="1"/>
  <c r="I1952" i="1"/>
  <c r="J1952" i="1"/>
  <c r="I1953" i="1"/>
  <c r="J1953" i="1"/>
  <c r="I1954" i="1"/>
  <c r="J1954" i="1"/>
  <c r="I1955" i="1"/>
  <c r="J1955" i="1"/>
  <c r="I1956" i="1"/>
  <c r="J1956" i="1"/>
  <c r="I1957" i="1"/>
  <c r="J1957" i="1"/>
  <c r="I1958" i="1"/>
  <c r="J1958" i="1"/>
  <c r="I1959" i="1"/>
  <c r="J1959" i="1"/>
  <c r="I1960" i="1"/>
  <c r="J1960" i="1"/>
  <c r="I1961" i="1"/>
  <c r="J1961" i="1"/>
  <c r="I1962" i="1"/>
  <c r="J1962" i="1"/>
  <c r="I1963" i="1"/>
  <c r="J1963" i="1"/>
  <c r="I1964" i="1"/>
  <c r="J1964" i="1"/>
  <c r="I1965" i="1"/>
  <c r="J1965" i="1"/>
  <c r="I1966" i="1"/>
  <c r="J1966" i="1"/>
  <c r="I1967" i="1"/>
  <c r="J1967" i="1"/>
  <c r="I1968" i="1"/>
  <c r="J1968" i="1"/>
  <c r="I1969" i="1"/>
  <c r="J1969" i="1"/>
  <c r="I1970" i="1"/>
  <c r="J1970" i="1"/>
  <c r="I1971" i="1"/>
  <c r="J1971" i="1"/>
  <c r="I1972" i="1"/>
  <c r="J1972" i="1"/>
  <c r="I1973" i="1"/>
  <c r="J1973" i="1"/>
  <c r="I1974" i="1"/>
  <c r="J1974" i="1"/>
  <c r="I1975" i="1"/>
  <c r="J1975" i="1"/>
  <c r="I1976" i="1"/>
  <c r="J1976" i="1"/>
  <c r="I1977" i="1"/>
  <c r="J1977" i="1"/>
  <c r="I1978" i="1"/>
  <c r="J1978" i="1"/>
  <c r="I1979" i="1"/>
  <c r="J1979" i="1"/>
  <c r="I1980" i="1"/>
  <c r="J1980" i="1"/>
  <c r="I1981" i="1"/>
  <c r="J1981" i="1"/>
  <c r="I1982" i="1"/>
  <c r="J1982" i="1"/>
  <c r="I1983" i="1"/>
  <c r="J1983" i="1"/>
  <c r="I1984" i="1"/>
  <c r="J1984" i="1"/>
  <c r="I1985" i="1"/>
  <c r="J1985" i="1"/>
  <c r="I1986" i="1"/>
  <c r="J1986" i="1"/>
  <c r="I1987" i="1"/>
  <c r="J1987" i="1"/>
  <c r="I1988" i="1"/>
  <c r="J1988" i="1"/>
  <c r="I1989" i="1"/>
  <c r="J1989" i="1"/>
  <c r="I1990" i="1"/>
  <c r="J1990" i="1"/>
  <c r="I1991" i="1"/>
  <c r="J1991" i="1"/>
  <c r="I1992" i="1"/>
  <c r="J1992" i="1"/>
  <c r="I1993" i="1"/>
  <c r="J1993" i="1"/>
  <c r="I1994" i="1"/>
  <c r="J1994" i="1"/>
  <c r="I1995" i="1"/>
  <c r="J1995" i="1"/>
  <c r="I1996" i="1"/>
  <c r="J1996" i="1"/>
  <c r="I1997" i="1"/>
  <c r="J1997" i="1"/>
  <c r="I1998" i="1"/>
  <c r="J1998" i="1"/>
  <c r="I1999" i="1"/>
  <c r="J1999" i="1"/>
  <c r="I2000" i="1"/>
  <c r="J2000" i="1"/>
  <c r="I2001" i="1"/>
  <c r="J2001" i="1"/>
  <c r="I2002" i="1"/>
  <c r="J2002" i="1"/>
  <c r="I2003" i="1"/>
  <c r="J2003" i="1"/>
  <c r="I2004" i="1"/>
  <c r="J2004" i="1"/>
  <c r="I2005" i="1"/>
  <c r="J2005" i="1"/>
  <c r="I2006" i="1"/>
  <c r="J2006" i="1"/>
  <c r="I2007" i="1"/>
  <c r="J2007" i="1"/>
  <c r="I2008" i="1"/>
  <c r="J2008" i="1"/>
  <c r="I2009" i="1"/>
  <c r="J2009" i="1"/>
  <c r="I2010" i="1"/>
  <c r="J2010" i="1"/>
  <c r="I2011" i="1"/>
  <c r="J2011" i="1"/>
  <c r="I2012" i="1"/>
  <c r="J2012" i="1"/>
  <c r="I2013" i="1"/>
  <c r="J2013" i="1"/>
  <c r="I2014" i="1"/>
  <c r="J2014" i="1"/>
  <c r="I2015" i="1"/>
  <c r="J2015" i="1"/>
  <c r="I2016" i="1"/>
  <c r="J2016" i="1"/>
  <c r="I2017" i="1"/>
  <c r="J2017" i="1"/>
  <c r="I2018" i="1"/>
  <c r="J2018" i="1"/>
  <c r="I2019" i="1"/>
  <c r="J2019" i="1"/>
  <c r="I2020" i="1"/>
  <c r="J2020" i="1"/>
  <c r="I2021" i="1"/>
  <c r="J2021" i="1"/>
  <c r="I2022" i="1"/>
  <c r="J2022" i="1"/>
  <c r="I2023" i="1"/>
  <c r="J2023" i="1"/>
  <c r="I2024" i="1"/>
  <c r="J2024" i="1"/>
  <c r="I2025" i="1"/>
  <c r="J2025" i="1"/>
  <c r="I2026" i="1"/>
  <c r="J2026" i="1"/>
  <c r="I2027" i="1"/>
  <c r="J2027" i="1"/>
  <c r="I2028" i="1"/>
  <c r="J2028" i="1"/>
  <c r="I2029" i="1"/>
  <c r="J2029" i="1"/>
  <c r="I2030" i="1"/>
  <c r="J2030" i="1"/>
  <c r="I2031" i="1"/>
  <c r="J2031" i="1"/>
  <c r="I2032" i="1"/>
  <c r="J2032" i="1"/>
  <c r="I2033" i="1"/>
  <c r="J2033" i="1"/>
  <c r="I2034" i="1"/>
  <c r="J2034" i="1"/>
  <c r="I2035" i="1"/>
  <c r="J2035" i="1"/>
  <c r="I2036" i="1"/>
  <c r="J2036" i="1"/>
  <c r="I2037" i="1"/>
  <c r="J2037" i="1"/>
  <c r="I2038" i="1"/>
  <c r="J2038" i="1"/>
  <c r="I2039" i="1"/>
  <c r="J2039" i="1"/>
  <c r="I2040" i="1"/>
  <c r="J2040" i="1"/>
  <c r="I2041" i="1"/>
  <c r="J2041" i="1"/>
  <c r="I2042" i="1"/>
  <c r="J2042" i="1"/>
  <c r="I2043" i="1"/>
  <c r="J2043" i="1"/>
  <c r="I2044" i="1"/>
  <c r="J2044" i="1"/>
  <c r="I2045" i="1"/>
  <c r="J2045" i="1"/>
  <c r="I2046" i="1"/>
  <c r="J2046" i="1"/>
  <c r="I2047" i="1"/>
  <c r="J2047" i="1"/>
  <c r="I2048" i="1"/>
  <c r="J2048" i="1"/>
  <c r="I2049" i="1"/>
  <c r="J2049" i="1"/>
  <c r="I2050" i="1"/>
  <c r="J2050" i="1"/>
  <c r="I2051" i="1"/>
  <c r="J2051" i="1"/>
  <c r="I2052" i="1"/>
  <c r="J2052" i="1"/>
  <c r="I2053" i="1"/>
  <c r="J2053" i="1"/>
  <c r="I2054" i="1"/>
  <c r="J2054" i="1"/>
  <c r="I2055" i="1"/>
  <c r="J2055" i="1"/>
  <c r="I2056" i="1"/>
  <c r="J2056" i="1"/>
  <c r="I2057" i="1"/>
  <c r="J2057" i="1"/>
  <c r="I2058" i="1"/>
  <c r="J2058" i="1"/>
  <c r="I2059" i="1"/>
  <c r="J2059" i="1"/>
  <c r="I2060" i="1"/>
  <c r="J2060" i="1"/>
  <c r="I2061" i="1"/>
  <c r="J2061" i="1"/>
  <c r="I2062" i="1"/>
  <c r="J2062" i="1"/>
  <c r="I2063" i="1"/>
  <c r="J2063" i="1"/>
  <c r="I2064" i="1"/>
  <c r="J2064" i="1"/>
  <c r="I2065" i="1"/>
  <c r="J2065" i="1"/>
  <c r="I2066" i="1"/>
  <c r="J2066" i="1"/>
  <c r="I2067" i="1"/>
  <c r="J2067" i="1"/>
  <c r="I2068" i="1"/>
  <c r="J2068" i="1"/>
  <c r="I2069" i="1"/>
  <c r="J2069" i="1"/>
  <c r="I2070" i="1"/>
  <c r="J2070" i="1"/>
  <c r="I2071" i="1"/>
  <c r="J2071" i="1"/>
  <c r="I2072" i="1"/>
  <c r="J2072" i="1"/>
  <c r="I2073" i="1"/>
  <c r="J2073" i="1"/>
  <c r="I2074" i="1"/>
  <c r="J2074" i="1"/>
  <c r="I2075" i="1"/>
  <c r="J2075" i="1"/>
  <c r="I2076" i="1"/>
  <c r="J2076" i="1"/>
  <c r="I2077" i="1"/>
  <c r="J2077" i="1"/>
  <c r="I2078" i="1"/>
  <c r="J2078" i="1"/>
  <c r="I2079" i="1"/>
  <c r="J2079" i="1"/>
  <c r="I2080" i="1"/>
  <c r="J2080" i="1"/>
  <c r="I2081" i="1"/>
  <c r="J2081" i="1"/>
  <c r="I2082" i="1"/>
  <c r="J2082" i="1"/>
  <c r="I2083" i="1"/>
  <c r="J2083" i="1"/>
  <c r="I2084" i="1"/>
  <c r="J2084" i="1"/>
  <c r="I2085" i="1"/>
  <c r="J2085" i="1"/>
  <c r="I2086" i="1"/>
  <c r="J2086" i="1"/>
  <c r="I2087" i="1"/>
  <c r="J2087" i="1"/>
  <c r="I2088" i="1"/>
  <c r="J2088" i="1"/>
  <c r="I2089" i="1"/>
  <c r="J2089" i="1"/>
  <c r="I2090" i="1"/>
  <c r="J2090" i="1"/>
  <c r="I2091" i="1"/>
  <c r="J2091" i="1"/>
  <c r="I2092" i="1"/>
  <c r="J2092" i="1"/>
  <c r="I2093" i="1"/>
  <c r="J2093" i="1"/>
  <c r="I2094" i="1"/>
  <c r="J2094" i="1"/>
  <c r="I2095" i="1"/>
  <c r="J2095" i="1"/>
  <c r="I2096" i="1"/>
  <c r="J2096" i="1"/>
  <c r="I2097" i="1"/>
  <c r="J2097" i="1"/>
  <c r="I2098" i="1"/>
  <c r="J2098" i="1"/>
  <c r="I2099" i="1"/>
  <c r="J2099" i="1"/>
  <c r="I2100" i="1"/>
  <c r="J2100" i="1"/>
  <c r="I2101" i="1"/>
  <c r="J2101" i="1"/>
  <c r="I2102" i="1"/>
  <c r="J2102" i="1"/>
  <c r="I2103" i="1"/>
  <c r="J2103" i="1"/>
  <c r="I2104" i="1"/>
  <c r="J2104" i="1"/>
  <c r="I2105" i="1"/>
  <c r="J2105" i="1"/>
  <c r="I2106" i="1"/>
  <c r="J2106" i="1"/>
  <c r="I2107" i="1"/>
  <c r="J2107" i="1"/>
  <c r="I2108" i="1"/>
  <c r="J2108" i="1"/>
  <c r="I2109" i="1"/>
  <c r="J2109" i="1"/>
  <c r="I2110" i="1"/>
  <c r="J2110" i="1"/>
  <c r="I2111" i="1"/>
  <c r="J2111" i="1"/>
  <c r="I2112" i="1"/>
  <c r="J2112" i="1"/>
  <c r="I2113" i="1"/>
  <c r="J2113" i="1"/>
  <c r="I2114" i="1"/>
  <c r="J2114" i="1"/>
  <c r="I2115" i="1"/>
  <c r="J2115" i="1"/>
  <c r="I2116" i="1"/>
  <c r="J2116" i="1"/>
  <c r="I2117" i="1"/>
  <c r="J2117" i="1"/>
  <c r="I2118" i="1"/>
  <c r="J2118" i="1"/>
  <c r="I2119" i="1"/>
  <c r="J2119" i="1"/>
  <c r="I2120" i="1"/>
  <c r="J2120" i="1"/>
  <c r="I2121" i="1"/>
  <c r="J2121" i="1"/>
  <c r="I2122" i="1"/>
  <c r="J2122" i="1"/>
  <c r="I2123" i="1"/>
  <c r="J2123" i="1"/>
  <c r="I2124" i="1"/>
  <c r="J2124" i="1"/>
  <c r="I2125" i="1"/>
  <c r="J2125" i="1"/>
  <c r="I2126" i="1"/>
  <c r="J2126" i="1"/>
  <c r="I2127" i="1"/>
  <c r="J2127" i="1"/>
  <c r="I2128" i="1"/>
  <c r="J2128" i="1"/>
  <c r="I2129" i="1"/>
  <c r="J2129" i="1"/>
  <c r="I2130" i="1"/>
  <c r="J2130" i="1"/>
  <c r="I2131" i="1"/>
  <c r="J2131" i="1"/>
  <c r="I2132" i="1"/>
  <c r="J2132" i="1"/>
  <c r="I2133" i="1"/>
  <c r="J2133" i="1"/>
  <c r="I2134" i="1"/>
  <c r="J2134" i="1"/>
  <c r="I2135" i="1"/>
  <c r="J2135" i="1"/>
  <c r="I2136" i="1"/>
  <c r="J2136" i="1"/>
  <c r="I2137" i="1"/>
  <c r="J2137" i="1"/>
  <c r="I2138" i="1"/>
  <c r="J2138" i="1"/>
  <c r="I2139" i="1"/>
  <c r="J2139" i="1"/>
  <c r="I2140" i="1"/>
  <c r="J2140" i="1"/>
  <c r="I2141" i="1"/>
  <c r="J2141" i="1"/>
  <c r="I2142" i="1"/>
  <c r="J2142" i="1"/>
  <c r="I2143" i="1"/>
  <c r="J2143" i="1"/>
  <c r="I2144" i="1"/>
  <c r="J2144" i="1"/>
  <c r="I2145" i="1"/>
  <c r="J2145" i="1"/>
  <c r="I2146" i="1"/>
  <c r="J2146" i="1"/>
  <c r="I2147" i="1"/>
  <c r="J2147" i="1"/>
  <c r="I2148" i="1"/>
  <c r="J2148" i="1"/>
  <c r="I2149" i="1"/>
  <c r="J2149" i="1"/>
  <c r="I2150" i="1"/>
  <c r="J2150" i="1"/>
  <c r="I2151" i="1"/>
  <c r="J2151" i="1"/>
  <c r="I2152" i="1"/>
  <c r="J2152" i="1"/>
  <c r="I2153" i="1"/>
  <c r="J2153" i="1"/>
  <c r="I2154" i="1"/>
  <c r="J2154" i="1"/>
  <c r="I2155" i="1"/>
  <c r="J2155" i="1"/>
  <c r="I2156" i="1"/>
  <c r="J2156" i="1"/>
  <c r="I2157" i="1"/>
  <c r="J2157" i="1"/>
  <c r="I2158" i="1"/>
  <c r="J2158" i="1"/>
  <c r="I2159" i="1"/>
  <c r="J2159" i="1"/>
  <c r="I2160" i="1"/>
  <c r="J2160" i="1"/>
  <c r="I2161" i="1"/>
  <c r="J2161" i="1"/>
  <c r="I2162" i="1"/>
  <c r="J2162" i="1"/>
  <c r="I2163" i="1"/>
  <c r="J2163" i="1"/>
  <c r="I2164" i="1"/>
  <c r="J2164" i="1"/>
  <c r="I2165" i="1"/>
  <c r="J2165" i="1"/>
  <c r="I2166" i="1"/>
  <c r="J2166" i="1"/>
  <c r="I2167" i="1"/>
  <c r="J2167" i="1"/>
  <c r="I2168" i="1"/>
  <c r="J2168" i="1"/>
  <c r="I2169" i="1"/>
  <c r="J2169" i="1"/>
  <c r="I2170" i="1"/>
  <c r="J2170" i="1"/>
  <c r="I2171" i="1"/>
  <c r="J2171" i="1"/>
  <c r="I2172" i="1"/>
  <c r="J2172" i="1"/>
  <c r="I2173" i="1"/>
  <c r="J2173" i="1"/>
  <c r="I2174" i="1"/>
  <c r="J2174" i="1"/>
  <c r="I2175" i="1"/>
  <c r="J2175" i="1"/>
</calcChain>
</file>

<file path=xl/sharedStrings.xml><?xml version="1.0" encoding="utf-8"?>
<sst xmlns="http://schemas.openxmlformats.org/spreadsheetml/2006/main" count="4355" uniqueCount="552">
  <si>
    <t>Item</t>
  </si>
  <si>
    <t>Linha</t>
  </si>
  <si>
    <t>Serviço</t>
  </si>
  <si>
    <t>Unidade de Medida</t>
  </si>
  <si>
    <t>Quantidade</t>
  </si>
  <si>
    <t>Valor Total</t>
  </si>
  <si>
    <t>Descrição</t>
  </si>
  <si>
    <t>CNPJ</t>
  </si>
  <si>
    <t>obrigatório se o fornecedor for pessoa jurídica</t>
  </si>
  <si>
    <t>Licitação:</t>
  </si>
  <si>
    <t>Objeto:</t>
  </si>
  <si>
    <t>Origem da Cotação</t>
  </si>
  <si>
    <t>LC00111801</t>
  </si>
  <si>
    <t xml:space="preserve"> CONTRATAÇÃO DE EMPRESA PARA EXECUÇÃO DAS OBRAS E SERVIÇOS RELATIVOS À MANUTENÇÃO DE REDES, RAMAIS E PADRÕES E SEUS DISPOSITIVOS E MELHORIAS OPERACIONAIS</t>
  </si>
  <si>
    <t>Valor Unitário</t>
  </si>
  <si>
    <t>EQUIPE TOPOGRAFICA OBRA POR DIA</t>
  </si>
  <si>
    <t>UND</t>
  </si>
  <si>
    <t>MARCO LOCALIZADOR DE DUTOS</t>
  </si>
  <si>
    <t>UN</t>
  </si>
  <si>
    <t>TAPUME PROT CHAPA COMPENS RESINADA 12MM</t>
  </si>
  <si>
    <t>M2</t>
  </si>
  <si>
    <t>ANDAIME FACHADEIRO (M2XMES)</t>
  </si>
  <si>
    <t>MONTAGEM/DESMONTAGEM ANDAIME FACHADEIRO</t>
  </si>
  <si>
    <t>CORTE DESTOC ARVORE DIAM DE 10,01 A 30CM</t>
  </si>
  <si>
    <t>CORTE DESTOC ARVORE DIAM MAIOR 30,0CM</t>
  </si>
  <si>
    <t>LIMPEZA MANUAL DE TERRENO</t>
  </si>
  <si>
    <t>LIMPEZA MANUAL TERRENO VEGETACAO DENSA</t>
  </si>
  <si>
    <t>LIMPEZA MECANICA DE TERRENO</t>
  </si>
  <si>
    <t>LIMPEZA DAS ARMADURAS COM ESCOVA DE ACO</t>
  </si>
  <si>
    <t>KG</t>
  </si>
  <si>
    <t>LIMPEZA DE CONCRETO C/ HIDROJATEAMENTO</t>
  </si>
  <si>
    <t>TELA TAPUME CONTINUO PARA SINALIZACAO</t>
  </si>
  <si>
    <t>M</t>
  </si>
  <si>
    <t>SINALIZACAO NOTURNA COM ENERGIA ELETRICA</t>
  </si>
  <si>
    <t>APICOAMENTO MANUAL DE CONCRETO</t>
  </si>
  <si>
    <t>DEMOLICAO DE ALVEN LAJOTA/TIJOLO/BLOCO</t>
  </si>
  <si>
    <t>M3</t>
  </si>
  <si>
    <t>DEMOLICAO MANUAL CONCRETO ARMADO</t>
  </si>
  <si>
    <t>DEMOLICAO MECANICA CONCRETO ARMADO</t>
  </si>
  <si>
    <t>DEMOLICAO MANUAL CONCRETO SIMPLES/CICLOP</t>
  </si>
  <si>
    <t>DEMOLICAO DE REVESTIMENTO EM CERAMICA</t>
  </si>
  <si>
    <t>RETIRADA COBERT TELHA FIBROCIM C/ REPROV</t>
  </si>
  <si>
    <t>RETIRADA DE  MASSA UNICA/REBOCO/EMBOCO</t>
  </si>
  <si>
    <t>RETIRADA DE ARAME FARPADO DE CERCA</t>
  </si>
  <si>
    <t>RETIRADA DE CERCA EM TELA GALVANIZADA</t>
  </si>
  <si>
    <t>RETIRADA DE CERCA SEM REAPROVEITAMENTO</t>
  </si>
  <si>
    <t>RETIR ESQUADRIA PORTA/JANELA C/ REAPRPV.</t>
  </si>
  <si>
    <t>REMOCAO DE PINTURA ESTRUTURA METALICA</t>
  </si>
  <si>
    <t>CACAMBA ESTAC. P/ CARREG.MANUAL</t>
  </si>
  <si>
    <t>MONTAGEM/DESMONTAGEM ANDAIME TUBULAR</t>
  </si>
  <si>
    <t>LOCACAO ANDAIME METALICO TUBULAR (MXMES)</t>
  </si>
  <si>
    <t>RETIRADA DE ARMADURAS/PECAS CORROIDAS</t>
  </si>
  <si>
    <t>REMOCAO E LIMPEZA DE IMPERMEABILIZACAO</t>
  </si>
  <si>
    <t>ESCAVACAO MANUAL SOLO 1ªCAT PROF ATE 3M</t>
  </si>
  <si>
    <t>ESCAVACAO MECAN SOLO 1ªCAT PROF ATE 3M</t>
  </si>
  <si>
    <t>REGULARIZACAO DO FUNDO DE VALA COM AREIA</t>
  </si>
  <si>
    <t>REGULARIZACAO DO FUNDO VALA</t>
  </si>
  <si>
    <t>REATERRO MEC SEM COMPACTACAO CONTROLADA</t>
  </si>
  <si>
    <t>REATERRO COM COMPACTACAO MECANICA</t>
  </si>
  <si>
    <t>ATERRO COM AREIA SEM COMPAC CONTROLADA</t>
  </si>
  <si>
    <t>ATERRO COM AREIA COM COMPAC MECANICA</t>
  </si>
  <si>
    <t>ATERRO COM AREIA COM ADENSAMENTO HIDR</t>
  </si>
  <si>
    <t>ATERRO COM ARGILA S/ COMPAC CONTROLADA</t>
  </si>
  <si>
    <t>ATERRO COM ARGILA C/ APILOAMENTO MANUAL</t>
  </si>
  <si>
    <t>ATERRO COM ARGILA C/ COMPAC MECANICA</t>
  </si>
  <si>
    <t>ATERRO COM ARGILA MECANIZADO 100% PN</t>
  </si>
  <si>
    <t>TRANSPORTE DE SOLOS PARA BOTA FORA</t>
  </si>
  <si>
    <t>MK</t>
  </si>
  <si>
    <t>BOTA-FORA DE MATERIAIS SEM USO CAMINHAO</t>
  </si>
  <si>
    <t>DESTINACAO FINAL DE ENTULHO DE OBRAS</t>
  </si>
  <si>
    <t>TON</t>
  </si>
  <si>
    <t>ESCORAMENTO VALAS COM PRANCHA METALICA</t>
  </si>
  <si>
    <t>ESCORAMENTO CAVAS COM PRANCHA METALICA</t>
  </si>
  <si>
    <t>ESGOT C/ AUX DE CJ MOTO-BOMBA ACI 10M3/H</t>
  </si>
  <si>
    <t>HRS</t>
  </si>
  <si>
    <t>REBAI LENCOL FREATICO C/ PONT FILTRANTES</t>
  </si>
  <si>
    <t>LASTRO DE PO DE PEDRA</t>
  </si>
  <si>
    <t>LASTRO DE BRITA "1"</t>
  </si>
  <si>
    <t>LASTRO DE CONCRETO MAGRO</t>
  </si>
  <si>
    <t>FORMA PLANA DE MADEIRA - PILAR/VIGA/PARE</t>
  </si>
  <si>
    <t>FORMA PLANA CHAPA 12MM-VIGA/PILAR/PAREDE</t>
  </si>
  <si>
    <t>FORMA CURVA CHAPA COMPENSADA PLAST 12MM</t>
  </si>
  <si>
    <t>ARMADURA CA-25</t>
  </si>
  <si>
    <t>ARMADURA CA-50</t>
  </si>
  <si>
    <t>ARMADURA CA-60</t>
  </si>
  <si>
    <t>CONCRETO FCK 100 KG/CM2, VIRADO NA OBRA</t>
  </si>
  <si>
    <t>CONCRETO FCK 150 KG/CM2, VIRADO NA OBRA</t>
  </si>
  <si>
    <t>CONCRETO FCK 200 KG/CM2, VIRADO NA OBRA</t>
  </si>
  <si>
    <t>CONCRETO FCK 250 KG/CM2, VIRADO NA OBRA</t>
  </si>
  <si>
    <t>CONCRETO USINADO FCK 200 KG/CM2</t>
  </si>
  <si>
    <t>CONCRETO USINADO FCK 250 KG/CM2</t>
  </si>
  <si>
    <t>CONCRETO USINADO FCK 350 KG/CM2</t>
  </si>
  <si>
    <t>CONCRETO USINADO FCK 250 KG/CM2 BOMBEADO</t>
  </si>
  <si>
    <t>CONCRETO USINADO FCK 350 KG/CM2 BOMBEADO</t>
  </si>
  <si>
    <t>CONCRETO CICLOPICO</t>
  </si>
  <si>
    <t>PREPARO DE ARGAMASSA CIMENTO E AREIA 1:3</t>
  </si>
  <si>
    <t>ARGAMASSA POLIMERICA</t>
  </si>
  <si>
    <t>MICROCONCRETO DE REPARO</t>
  </si>
  <si>
    <t>ALVENARIA DE LAJOTA FURADA E=10CM</t>
  </si>
  <si>
    <t>ALVENARIA DE LAJOTA FURADA E=20CM</t>
  </si>
  <si>
    <t>ALVENARIA BLOCO CONCRETO E=9CM APARENTE</t>
  </si>
  <si>
    <t>ALVENARIA BLOCO CONCRETO E=14CM APARENTE</t>
  </si>
  <si>
    <t>ALVENARIA BLOCO CONCRETO E=19CM APARENTE</t>
  </si>
  <si>
    <t>ALVENARIA BLOCO CONCR E=14CM ESTRUTURAL</t>
  </si>
  <si>
    <t>ALVENARIA BLOCO CONCR E=19CM ESTRUTURAL</t>
  </si>
  <si>
    <t>GUARDA-CORPO GALV 1.1/2"  PAD A2.2 S/TEL</t>
  </si>
  <si>
    <t>REVESTIMENTO CERAMICO PEI-3 TIPO "A"</t>
  </si>
  <si>
    <t>PISO LADRILHO HIDRAULICO 20X20CM</t>
  </si>
  <si>
    <t>PISO ALTA RESIST C/ JUNTA E AGREGADO 8MM</t>
  </si>
  <si>
    <t>PISO CIMENTADO E=2,0CM SOB/ LASTRO 8,0CM</t>
  </si>
  <si>
    <t>PISO EM GRANITO POLIDO E=2CM</t>
  </si>
  <si>
    <t>REBOCO COMUM ARGAMASSA CIMENTO/AREIA 1:3</t>
  </si>
  <si>
    <t>CHAPISCO INT/EXT ARGAM CIMENTO/AREIA 1:3</t>
  </si>
  <si>
    <t>CHAPISCO ACABAM ARGAM CIMENTO/AREIA 1:3</t>
  </si>
  <si>
    <t>EMASSAM PAREDE/TETO MASSA PVA 2 DEMAOS</t>
  </si>
  <si>
    <t>EMASSAM PAREDE/TETO MASSA ACRIL 2 DEMAOS</t>
  </si>
  <si>
    <t>PINTURA CAL PAREDE EXT/MEIO FIO 1 DEMAO</t>
  </si>
  <si>
    <t>PINTURA PVA LATEX  PAREDE/TETO 2 DEMAOS</t>
  </si>
  <si>
    <t>PINTURA TEXTURA ACRILICA GROSSA</t>
  </si>
  <si>
    <t>PINTURA ESMALTE SINTETICO ACO 2 DEMAOS</t>
  </si>
  <si>
    <t>PINTURA ESMALTE SINTET TUBUL 2 DEMAOS</t>
  </si>
  <si>
    <t>PINT ESMALTE SINT PAREDE/TETO 2 DEMAOS</t>
  </si>
  <si>
    <t>PINT ESMALTE SINT PAREDE/TETO 3 DEMAOS</t>
  </si>
  <si>
    <t>PINTURA ESMALTE SINTET MADEIRA 2 DEMAOS</t>
  </si>
  <si>
    <t>PINTURA ACRILICA PAREDE/TETO 2 DEMAOS</t>
  </si>
  <si>
    <t>PINTURA ACRILICA PAREDE/TETO 3 DEMAOS</t>
  </si>
  <si>
    <t>PINTURA EM VERNIZ ACRILICO 2 DEMAOS</t>
  </si>
  <si>
    <t>PINTURA EPOXI PAREDES 2 DEMAOS</t>
  </si>
  <si>
    <t>PINT ANTICORROSIVA ZARCAO FERRO 2 DEMAOS</t>
  </si>
  <si>
    <t>PINTURA ACRILICA PARA PISO 2 DEMAOS</t>
  </si>
  <si>
    <t>BANCADA DE APOIO GRANITO CINZA E=2,0CM</t>
  </si>
  <si>
    <t>PRIMER EPOXI - INTERPLUS 56 ESTRUT METAL</t>
  </si>
  <si>
    <t>SELADOR ACRILICO PAREDE/TETO</t>
  </si>
  <si>
    <t>ADIT ACELER PEGA/ENDURECIM SIKA 3 OU SIM</t>
  </si>
  <si>
    <t>ADESIVO BASE POLIMERO SIKAFIX OU SIMILAR</t>
  </si>
  <si>
    <t>ARGAMASSA FLUIDA SIKAGROUT250 OU SIMILAR</t>
  </si>
  <si>
    <t>SIKA TOP 108 OU SIMILAR 2 DEMAOS</t>
  </si>
  <si>
    <t>IGOLFLEX OU SIMILAR 3 DEMAOS</t>
  </si>
  <si>
    <t>IGOLFLEX BRANCO OU SIMILAR 3 DEMAOS</t>
  </si>
  <si>
    <t>IGOL 2 OU SIMILAR 2 DEMAOS</t>
  </si>
  <si>
    <t>SIKA TOP 107 OU SIMILAR 2 DEMAOS</t>
  </si>
  <si>
    <t>SIKA TOP 107 OU SIMILAR 3 DEMAOS</t>
  </si>
  <si>
    <t>SIKA TOP FLEX OU SIMILAR 1 DEMAO</t>
  </si>
  <si>
    <t>SIKA TOP FLEX OU SIMILAR 2 DEMAOS</t>
  </si>
  <si>
    <t>SIKA TOP FLEX OU SIMILAR 3 DEMAOS</t>
  </si>
  <si>
    <t>SIKAGARD 62 OU SIMILAR</t>
  </si>
  <si>
    <t>MANTA ASFALTICA E=4MM ESTRUTURADA</t>
  </si>
  <si>
    <t>REJUNTE MASTIQUE 2X1 - SIKAFLEX OU SIMIL</t>
  </si>
  <si>
    <t>PINTURA EPOXI ALCATRAO 3 DEMAOS</t>
  </si>
  <si>
    <t>ISOPOR COM E=2,5CM</t>
  </si>
  <si>
    <t>JUNTA DILAT ELAST CONCR FUNGENBAND O-22</t>
  </si>
  <si>
    <t>REVEST SIKA TOP 122 OU SIMILAR E=20MM</t>
  </si>
  <si>
    <t>IMPERMEABILIZACAO GEOMEMBRANA PEAD E=2MM</t>
  </si>
  <si>
    <t>JATEAMENTO COM GRANALHA SA-2 1/2</t>
  </si>
  <si>
    <t>MANTA GEOTEXTIL POLIESTER 10KN/M</t>
  </si>
  <si>
    <t>JUNTA DILAT PERFIL ELAST EPMD - JEENE VV</t>
  </si>
  <si>
    <t>APLIC DE REVESTIMENTO IMPERMEAVEL RIGIDO</t>
  </si>
  <si>
    <t>APLIC DE REVESTIMENTO IMPERMEAVEL FLEXIV</t>
  </si>
  <si>
    <t>PRIMER EPOXI PARA SUPERFICIES SECAS</t>
  </si>
  <si>
    <t>RESINA EPOXI COM ALTA RESISTENCIA</t>
  </si>
  <si>
    <t>INJECAO POLIURETANO P/ TRINCAS E JUNTAS</t>
  </si>
  <si>
    <t>L</t>
  </si>
  <si>
    <t>PINTURA BASE DE POLIURETANO DUAS DEMAOS</t>
  </si>
  <si>
    <t>ARGILA EXPANDIDA</t>
  </si>
  <si>
    <t>PORTA MADEIRA PRANCHETA, COMPLETA</t>
  </si>
  <si>
    <t>PORTA DE MADEIRA ALMOFADA, COMPLETA</t>
  </si>
  <si>
    <t>PORTA ALUMINIO DE ABRIR/CORRER, COMPLETA</t>
  </si>
  <si>
    <t>JANELA/BASCULA ALUM ABRIR/CORRER, COMPL</t>
  </si>
  <si>
    <t>VIDRO LISO TRANSPARENTE E=4MM</t>
  </si>
  <si>
    <t>DIVISORIA GRANITO CINZA POLIDO DUAS FACE</t>
  </si>
  <si>
    <t>ESPELHO DE CRISTAL E=4MM</t>
  </si>
  <si>
    <t>PORTA ALUMINIO VENEZIANA COMPLETA</t>
  </si>
  <si>
    <t>PORTA VIDRO TEMP INCOLOR E=10MM COMPL</t>
  </si>
  <si>
    <t>PORTA PARA DIVISORIAS COMPLETA</t>
  </si>
  <si>
    <t>PORTA COM VIDRO P DIVISORIAS COMPLETA</t>
  </si>
  <si>
    <t>MOLA PARA PORTA DE VIDRO</t>
  </si>
  <si>
    <t>JANELA/BASCULA MAD ABRIR/CORRER COMPL</t>
  </si>
  <si>
    <t>JANELA/BASCULA VID TEMP INC CORRER COMPL</t>
  </si>
  <si>
    <t>FECHADURA COMPLETA PARA PORTA INTERNA</t>
  </si>
  <si>
    <t>FECHADURA COMPLETA PARA PORTA EXTERNA</t>
  </si>
  <si>
    <t>RETIRADA DE PAVIMENTO ASFALTICO</t>
  </si>
  <si>
    <t>RETIRADA DE PAVIMENTO EM PARALELEPIPEDO</t>
  </si>
  <si>
    <t>RETIRADA PAVIMENTO EM BLOCOS ARTICULADOS</t>
  </si>
  <si>
    <t>RETIRADA PAVIMENTO PAVI-S</t>
  </si>
  <si>
    <t>RETIRADA PAVIMENTO EM PEDRA PORTUGUESA</t>
  </si>
  <si>
    <t>RETIRADA PAVIM CIMENTADO LISO INCL LASTR</t>
  </si>
  <si>
    <t>RETIRADA DE MEIO-FIO CONCRETO OU PEDRA</t>
  </si>
  <si>
    <t>RECOMPOSICAO PAVIMENTO PARALELEPIPEDO</t>
  </si>
  <si>
    <t>RECOMPOSICAO PAVIMENTO BLOCO CONC SEXTAV</t>
  </si>
  <si>
    <t>RECOMPOSICAO PAVIMENTO BLOCO CONC PAVI-S</t>
  </si>
  <si>
    <t>RECOMPOSICAO PAVIMENTO PEDRA PORTUGUESA</t>
  </si>
  <si>
    <t>RECOMP PAVIMENTO CIMENTADO INCL LASTRO</t>
  </si>
  <si>
    <t>RECOMPOSICAO MEIO FIO CONCRETO OU PEDRA</t>
  </si>
  <si>
    <t>BASE EM SOLO BRITA</t>
  </si>
  <si>
    <t>PINTURA LIGACAO SOBRE BASE(RR-2C)</t>
  </si>
  <si>
    <t>RECOMP PAV ASFALTICO SAA GR. VIT. E LIT</t>
  </si>
  <si>
    <t>PAVIMENTACAO BLOCO CONCR SEXTAVADO E=6CM</t>
  </si>
  <si>
    <t>PAVIMENTACAO BLOCO CONCR SEXTAVADO E=8CM</t>
  </si>
  <si>
    <t>PAVIMENTACAO BLOCO CONCR PAVI-S E=6CM</t>
  </si>
  <si>
    <t>PAVIMENTACAO BLOCO CONCR PAVI-S E=8CM</t>
  </si>
  <si>
    <t>PAVIMENTACAO PARALELEPIPEDO</t>
  </si>
  <si>
    <t>MEIO FIO DE CONCRETO SECAO 15x12x30CM</t>
  </si>
  <si>
    <t>MURO TIPO "1"  BLOCO/MOURAO/ARAME</t>
  </si>
  <si>
    <t>MURO TIPO"2" BLOCO/MOURAO/TELA PVC/ARAME</t>
  </si>
  <si>
    <t>MURO TIPO  "3"  MOURAO/ARAME</t>
  </si>
  <si>
    <t>MURO TIPO"4" BLOCO/MOURAO/TELA GALV/ARAM</t>
  </si>
  <si>
    <t>MURO TIPO "5" BLOCO DE CONCRETO APARENTE</t>
  </si>
  <si>
    <t>CERCA C/ 6 FIOS ARAME LISO/MOURAO MADEIR</t>
  </si>
  <si>
    <t>CERCA C/ 6 FIOS ARAME FARPADO/MOURAO MAD</t>
  </si>
  <si>
    <t>PINTURA LETREIRO/LOGOMARCA CESAN</t>
  </si>
  <si>
    <t>GRAMA ESMERALDA PLACAS, TERRA VEG. 2,0CM</t>
  </si>
  <si>
    <t>SARJETA EM CONCRETO</t>
  </si>
  <si>
    <t>TAMPAO FERRO FUNDIDO DN 600MM</t>
  </si>
  <si>
    <t>CONCERTINA CLIP (DUPLA) ACO GALV D=2,76</t>
  </si>
  <si>
    <t>SINALIZACAO HORIZONT TERMOPLAST EXTRUSAO</t>
  </si>
  <si>
    <t>ASFALTO A FRIO ENSACADO</t>
  </si>
  <si>
    <t>SINALIZACAO HORIZONT TINTA BASE ACRILICA</t>
  </si>
  <si>
    <t>REDE AGUA PVC PBA 15 DN 50 S/PAV</t>
  </si>
  <si>
    <t>REDE AGUA PVC PBA 15 DN 50 ASFALTO</t>
  </si>
  <si>
    <t>REDE AGUA PVC PBA 15 DN 50 BLOCO/PAVI´S</t>
  </si>
  <si>
    <t>REDE AGUA PVC PBA 15 DN 50 PARALELO</t>
  </si>
  <si>
    <t>REDE AGUA PVC PBA 15 DN 75 S/PAV</t>
  </si>
  <si>
    <t>REDE AGUA PVC PBA 15 DN 75 ASFALTO</t>
  </si>
  <si>
    <t>REDE AGUA PVC PBA 15 DN 75 BLOCO/PAVI´S</t>
  </si>
  <si>
    <t>REDE AGUA PVC PBA 15 DN 75 PARALELO</t>
  </si>
  <si>
    <t>REDE AGUA PVC PBA 15 DN 100 S/PAV</t>
  </si>
  <si>
    <t>REDE AGUA PVC PBA 15 DN 100 ASFALTO</t>
  </si>
  <si>
    <t>REDE AGUA PVC PBA 15 DN 100 BLOCO/PAVI´S</t>
  </si>
  <si>
    <t>REDE AGUA PVC PBA 15 DN 100 PARALELO</t>
  </si>
  <si>
    <t>REDE AGUA PVC DEFOFO DN 150 S/PAV</t>
  </si>
  <si>
    <t>REDE AGUA PVC DEFOFO DN 150 ASFALTO</t>
  </si>
  <si>
    <t>REDE AGUA PVC DEFOFO DN 150 BLOCO/PAVI´S</t>
  </si>
  <si>
    <t>REDE AGUA PVC DEFOFO DN 150 PARALELO</t>
  </si>
  <si>
    <t>REDE AGUA PVC DEFOFO DN 200 S/PAV</t>
  </si>
  <si>
    <t>REDE AGUA FOFO K-7 DN 100 S/PAV</t>
  </si>
  <si>
    <t>REDE AGUA FOFO K-7 DN 100 ASFALTO</t>
  </si>
  <si>
    <t>REDE AGUA FOFO K-7 DN 100 BLOCO</t>
  </si>
  <si>
    <t>REDE AGUA FOFO K-7 DN 100 PARALELO</t>
  </si>
  <si>
    <t>REDE DE AGUA AEREA FERRO GALVANIZADO 1"</t>
  </si>
  <si>
    <t>REDE DE AGUA AEREA FERRO GALVANIZADO 2"</t>
  </si>
  <si>
    <t>REDE DE AGUA AEREA FERRO GALVANIZADO 3"</t>
  </si>
  <si>
    <t>REDE DE AGUA AEREA FERRO GALVANIZADO 4"</t>
  </si>
  <si>
    <t>REDE AGUA FOFO K-7 DN 150 S/PAV</t>
  </si>
  <si>
    <t>REDE AGUA FOFO K-7 DN 150 ASFALTO</t>
  </si>
  <si>
    <t>REDE AGUA FOFO K-7 DN 150 BLOCO</t>
  </si>
  <si>
    <t>REDE AGUA FOFO K-7 DN 150 PARALELO</t>
  </si>
  <si>
    <t>REDE AGUA FOFO K-7 DN 200 S/PAV</t>
  </si>
  <si>
    <t>REDE AGUA FOFO K-7 DN 200 ASFALTO</t>
  </si>
  <si>
    <t>REDE AGUA FOFO K-7 DN 200 BLOCO</t>
  </si>
  <si>
    <t>REDE AGUA FOFO K-7 DN 200 PARALELO</t>
  </si>
  <si>
    <t>REDE AGUA FOFO K-7 DN 250 S/PAV</t>
  </si>
  <si>
    <t>REDE AGUA FOFO K-7 DN 250 ASFALTO</t>
  </si>
  <si>
    <t>REDE AGUA FOFO K-7 DN 250 BLOCO</t>
  </si>
  <si>
    <t>REDE AGUA FOFO K-7 DN 250 PARALELO</t>
  </si>
  <si>
    <t>REDE AGUA FOFO K-7 DN 300 S/PAV</t>
  </si>
  <si>
    <t>REDE AGUA FOFO K-7 DN 300 ASFALTO</t>
  </si>
  <si>
    <t>REDE AGUA FOFO K-7 DN 300 BLOCO</t>
  </si>
  <si>
    <t>REDE AGUA FOFO K-7 DN 300 PARALELO</t>
  </si>
  <si>
    <t>REDE AGUA FOFO K-7 DN 350 S/PAV</t>
  </si>
  <si>
    <t>REDE AGUA FOFO K-7 DN 350 ASFALTO</t>
  </si>
  <si>
    <t>REDE AGUA FOFO K-7 DN 350 BLOCO</t>
  </si>
  <si>
    <t>REDE AGUA FOFO K-7 DN 350 PARALELO</t>
  </si>
  <si>
    <t>REDE AGUA FOFO K-7 DN 400 S/PAV</t>
  </si>
  <si>
    <t>REDE AGUA FOFO K-7 DN 400 ASFALTO</t>
  </si>
  <si>
    <t>REDE AGUA FOFO K-7 DN 400 BLOCO</t>
  </si>
  <si>
    <t>REDE AGUA FOFO K-7 DN 400 PARALELO</t>
  </si>
  <si>
    <t>LOCAL, CORTE, CAPEAMENTO REDE ATÉ DN 100</t>
  </si>
  <si>
    <t>LOCAL, CORTE, CAPEAMENTO REDE DN 150</t>
  </si>
  <si>
    <t>INTERLIGACAO DE REDE ATE DN 100</t>
  </si>
  <si>
    <t>INTERLIGACAO DE REDE DN 150</t>
  </si>
  <si>
    <t>INTERLIGACAO DE REDE  DN 200 A DN 300</t>
  </si>
  <si>
    <t>INTERLIGACAO DE REDE  DN 350 A DN 500</t>
  </si>
  <si>
    <t>INTERLIGACAO DE REDE  DN 600 A DN 700</t>
  </si>
  <si>
    <t>INTERLIGACAO DE REDE DN 150-C/ REDE CARG</t>
  </si>
  <si>
    <t>INTERLIGACAO DE REDE DN 200-C/ REDE CARG</t>
  </si>
  <si>
    <t>INTERLIGACAO DE REDE DN 250-C/ REDE CARG</t>
  </si>
  <si>
    <t>INTERLIGACAO DE REDE DN 300-C/ REDE CARG</t>
  </si>
  <si>
    <t>PECAS EM CHAPAS/PERFIL/BARRA EM ACO</t>
  </si>
  <si>
    <t>TUBOS E CONEXOES FLANGEADOS EM ACO</t>
  </si>
  <si>
    <t>TUBOS E CONEXOES EM ACO SOLDADO</t>
  </si>
  <si>
    <t>PECAS EM CHAPAS/PERFIL/BARRA EM ACO INOX</t>
  </si>
  <si>
    <t>TUBOS E CONEXOES EM ACO INOX</t>
  </si>
  <si>
    <t>COBERT TELHAS FIBR OND E=6MM, C/ MADEIR</t>
  </si>
  <si>
    <t>COBERT TELHAS FIBR OND E=6MM, S/ MADEIR</t>
  </si>
  <si>
    <t>COBERTURA TELHAS CANALETE 49, C/ MADEIR</t>
  </si>
  <si>
    <t>COBERTURA TELHAS CANALETE 49, S/ MADEIR</t>
  </si>
  <si>
    <t>COBERTURA TELHAS CANALETE 90, C/ MADEIR</t>
  </si>
  <si>
    <t>COBERTURA TELHAS CANALETE 90 S MADEIRAM</t>
  </si>
  <si>
    <t>COBERT TELHAS ALUMINIO ONDULADA E=5,0MM</t>
  </si>
  <si>
    <t>COBERT TELHAS CERAMICA COLONIAL, C/MADEI</t>
  </si>
  <si>
    <t>RUFO EM ALUMINIO ESP=0,5MM LARGURA 40CM</t>
  </si>
  <si>
    <t>CALHA EM PVC L=20CM COM SUPORTE</t>
  </si>
  <si>
    <t>BACIA SANITARIA LOUCA CAIXA ACOPLADA</t>
  </si>
  <si>
    <t>BACIA SANITARIA LOUCA CONVENCIONAL</t>
  </si>
  <si>
    <t>BACIA SANITARIA LOUCA CONVENCIONAL PCD</t>
  </si>
  <si>
    <t>MICTORIO LOUCA SIFONADO</t>
  </si>
  <si>
    <t>LAVATORIO LOUCA COM COLUNA</t>
  </si>
  <si>
    <t>LAVATORIO LOUCA SEM COLUNA SUSPENSO</t>
  </si>
  <si>
    <t>CUBA LOUCA DE EMBUTIR</t>
  </si>
  <si>
    <t>CUBA ACO INOX DE EMBUTIR</t>
  </si>
  <si>
    <t>CHUVEIRO PLASTICO BRANCO ELETRICO</t>
  </si>
  <si>
    <t>DUCHA HIGIENICA METAL CROMADO</t>
  </si>
  <si>
    <t>TORNEIRA BANCADA METAL MANUAL LAVATORIO</t>
  </si>
  <si>
    <t>TORNEIRA BANCADA METAL AUTOMAT LAVATORIO</t>
  </si>
  <si>
    <t>TORNEIRA BANCADA METAL MANUAL PIA COZINH</t>
  </si>
  <si>
    <t>TORNEIRA PVC MANUAL USO GERAL</t>
  </si>
  <si>
    <t>CAIXA SINFONADA PVC 100X100X50MM REDONDA</t>
  </si>
  <si>
    <t>CAIXA DESCARGA EXTERNA PLASTICA COMPLETA</t>
  </si>
  <si>
    <t>CAIXA GORDURA PRE-MOLDADA 40X40X40CM</t>
  </si>
  <si>
    <t>CAIXA PASSAGEM PRE-MOLDADA 40X40X40CM</t>
  </si>
  <si>
    <t>CAIXA DAGUA FIBRA VIDRO 500L COMPLETA</t>
  </si>
  <si>
    <t>CAIXA DAGUA FIBRA VIDRO 1000L COMPLETA</t>
  </si>
  <si>
    <t>PONTO AGUA FRIA</t>
  </si>
  <si>
    <t>PONTO DRENO AR-CONDICIONADO</t>
  </si>
  <si>
    <t>PONTO REGISTRO DE PRESSAO</t>
  </si>
  <si>
    <t>PONTO REGISTRO DE GAVETA 3/4"</t>
  </si>
  <si>
    <t>PONTO VALVULA DESCARGA MICTORIO</t>
  </si>
  <si>
    <t>PONTO VALVULA DESCARGA BACIA SANITARIA</t>
  </si>
  <si>
    <t>PONTO VALVULA DESCARGA BACIA SANITAR PCD</t>
  </si>
  <si>
    <t>PONTO ESGOTO PRIMARIO</t>
  </si>
  <si>
    <t>PONTO ESGOTO SECUNDARIO</t>
  </si>
  <si>
    <t>PONTO VENTILACAO ESGOTO</t>
  </si>
  <si>
    <t>TUBO PVC SOLD AGUA 25MM, INC CONEXOES</t>
  </si>
  <si>
    <t>TUBO PVC SOLD AGUA 50MM, INC CONEXOES</t>
  </si>
  <si>
    <t>TUBO PVC SOLD ESGOTO 100MM, INC CONEXOES</t>
  </si>
  <si>
    <t>REGISTRO DE GAVETA BRUTO DN 25 MM (1")</t>
  </si>
  <si>
    <t>PONTO ILUMINACAO APARENTE TETO</t>
  </si>
  <si>
    <t>PONTO ILUMINACAO EMBUTIDO PAREDE</t>
  </si>
  <si>
    <t>PONTO INTERRUPTOR SIMPLES EMBUT 1TECLA</t>
  </si>
  <si>
    <t>PONTO INTERRUPTOR SIMPLES EMBUT 2TECLAS</t>
  </si>
  <si>
    <t>PONTO INTERRUPTOR SIMPLES EMBUT 3TECLAS</t>
  </si>
  <si>
    <t>PONTO TOMADA EMBUTIDO 2P+T 10A/250V</t>
  </si>
  <si>
    <t>PONTO TOMADA EMBUTIDO 2P+T 20A/250V</t>
  </si>
  <si>
    <t>PONTO TOMADA EMBUTIDO 3P+T 30A/440V</t>
  </si>
  <si>
    <t>PONTO TOMADA PISO EMBUTID 2P+T 10A/250V</t>
  </si>
  <si>
    <t>PONTO TOMADA CHUVEIRO ELETRICO EMBUTIDO</t>
  </si>
  <si>
    <t>PONTO TOMADA AR CONDICIONADO EMBUTIDO</t>
  </si>
  <si>
    <t>PONTO TOMADA DE TELEFONE RJ11 EMBUTIDO</t>
  </si>
  <si>
    <t>PONTO ANTENA DE TV EMBUTIDO</t>
  </si>
  <si>
    <t>MELHORIA DO S.A.A. TIPO "1"</t>
  </si>
  <si>
    <t>UNM</t>
  </si>
  <si>
    <t>MELHORIA DO S.A.A. TIPO "2"</t>
  </si>
  <si>
    <t>MELHORIA DO S.A.A. TIPO "3"</t>
  </si>
  <si>
    <t>MELHORIA DO S.A.A. TIPO "4"</t>
  </si>
  <si>
    <t>MELHORIA DO S.A.A. HE=50%</t>
  </si>
  <si>
    <t>MELHORIA DO S.A.A. HE=100%</t>
  </si>
  <si>
    <t>APOIO PARA MELHORIA DO S.A.A.</t>
  </si>
  <si>
    <t>CAMINHAO BASCULANTE CAPACIDADE 5M3</t>
  </si>
  <si>
    <t>DIA</t>
  </si>
  <si>
    <t>RETROESCAVADEIRA HIDR. CAPAC. MIN. 1,0M3</t>
  </si>
  <si>
    <t>ESCAVADEIRA HIDR. CAPAC. MINIMA 1,3M3</t>
  </si>
  <si>
    <t>MOTONIVELADORA POTENCIA 125 A 180HP</t>
  </si>
  <si>
    <t>ROLO COMPACTADOR VIBRATORIO LISO</t>
  </si>
  <si>
    <t>GUINDAUTO (CAMINHAO MUNCK) MINIMA 10T</t>
  </si>
  <si>
    <t>GUINDAUTO-CAMINHAO MUNCK CESTO MIN. 10T</t>
  </si>
  <si>
    <t>GRUPO GERADOR 20KVA C/ OPER E COMB</t>
  </si>
  <si>
    <t>MES</t>
  </si>
  <si>
    <t>SANITARIO HIDRAULICO PORTATIL</t>
  </si>
  <si>
    <t>TUBO PVC 15 PB JEI NBR5647 DN 50/DE 60</t>
  </si>
  <si>
    <t>TUBO PVC 15 PB JEI NBR5647 DN 75/DE 85</t>
  </si>
  <si>
    <t>TUBO PVC 15 PB JEI NBR5647 DN 100/DE 110</t>
  </si>
  <si>
    <t>TUBO PVC 20 PB JEI NBR5647 DN 50/DE 60</t>
  </si>
  <si>
    <t>TUBO PVC 20 PB JEI NBR5647 DN 75/DE 85</t>
  </si>
  <si>
    <t>TUBO PVC 20 PB JEI NBR5647 DN 100/DE 110</t>
  </si>
  <si>
    <t>TUBO PVC DEFOFO 1MPA JEI DN 100 - AGUA</t>
  </si>
  <si>
    <t>TUBO PVC DEFOFO 1MPA JEI DN 150 - AGUA</t>
  </si>
  <si>
    <t>TUBO PVC DEFOFO 1MPA JEI DN 200 - AGUA</t>
  </si>
  <si>
    <t>ADAPT PVCXFOFO JE NBR5647 DN 75/DE 85</t>
  </si>
  <si>
    <t>ADAPT PVCXFOFO JE NBR5647 DN 100/DE 110</t>
  </si>
  <si>
    <t>CURVA 22 PVC PB JE NBR5647 DN 50/DE 60</t>
  </si>
  <si>
    <t>CURVA 22 PVC PB JE NBR5647 DN 75/DE 85</t>
  </si>
  <si>
    <t>CURVA 22 PVC PB JE NBR5647 DN100/DE110</t>
  </si>
  <si>
    <t>CURVA 45 PVC PB JE NBR5647 DN 50/DE 60</t>
  </si>
  <si>
    <t>CURVA 45 PVC PB JE NBR5647 DN 75/DE 85</t>
  </si>
  <si>
    <t>CURVA 45 PVC PB JE NBR5647 DN100/DE110</t>
  </si>
  <si>
    <t>CURVA 90 PVC PB JE NBR5647 DN 50/DE 60</t>
  </si>
  <si>
    <t>CURVA 90 PVC PB JE NBR5647 DN 75/DE 85</t>
  </si>
  <si>
    <t>CURVA 90 PVC PB JE NBR5647 DN100/DE110</t>
  </si>
  <si>
    <t>EXTREM PVC BF JE NBR5647 DN 50/DE 60MM</t>
  </si>
  <si>
    <t>EXTREM PVC BF JE NBR5647 DN 75/DE 85MM</t>
  </si>
  <si>
    <t>EXTREM PVC BF JE NBR5647 DN 100/DE 110MM</t>
  </si>
  <si>
    <t>EXTREM PVC PF JE NBR5647 DN 50/DE 60MM</t>
  </si>
  <si>
    <t>EXTREM PVC PF JE NBR5647 DN 75/DE 85MM</t>
  </si>
  <si>
    <t>EXTREM PVC PF JE NBR5647 DN 100/DE 110MM</t>
  </si>
  <si>
    <t>CAP PVC JE NBR5647 DN 50/DE 60MM</t>
  </si>
  <si>
    <t>CAP PVC JE NBR5647 DN 75/DE 85MM</t>
  </si>
  <si>
    <t>CAP PVC JE NBR5647 DN 100/DE 110MM</t>
  </si>
  <si>
    <t>LUVA CORRER PVC JE NBR5647 DN 50/DE 60</t>
  </si>
  <si>
    <t>LUVA CORRER PVC JE NBR5647 DN 75/DE 85</t>
  </si>
  <si>
    <t>LUVA CORRER PVC JE NBR5647 DN 100/DE 110</t>
  </si>
  <si>
    <t>RED PVC BB JE DN 75X50/DE 85X60MM</t>
  </si>
  <si>
    <t>RED PVC BB JE DN 100X50/DE 100X60MM</t>
  </si>
  <si>
    <t>RED PVC BB JE DN 100x75 DE 110x85MM</t>
  </si>
  <si>
    <t>RED PVC BP JE DN 75X50/DE 85X60MM</t>
  </si>
  <si>
    <t>RED PVC BP JE DN 100X50/DE 110X60MM</t>
  </si>
  <si>
    <t>RED PVC BP JE DN 100X75/DE 110X85MM</t>
  </si>
  <si>
    <t>RED PVC PB JE DN 75X50/DE 85X60MM</t>
  </si>
  <si>
    <t>RED PVC PB JE DN 100X50/DE 110X60MM</t>
  </si>
  <si>
    <t>RED PVC PB JE DN 100X75/DE 110X85MM</t>
  </si>
  <si>
    <t>TE PVC BBB JE NBR5647 DN 50/DE 60MM</t>
  </si>
  <si>
    <t>TE PVC BBB JE NBR5647 DN 75/DE 85MM</t>
  </si>
  <si>
    <t>TE PVC BBB JE NBR5647 DN 100/DE 110MM</t>
  </si>
  <si>
    <t>TE RED PVC BBB JE DN 75X50/DE 85X60MM</t>
  </si>
  <si>
    <t>TE RED PVC BBB JE DN 100X50/DE 110X60MM</t>
  </si>
  <si>
    <t>TE RED PVC BBB JE DN 100X75/DE 110X85MM</t>
  </si>
  <si>
    <t>TUBO FOFO K7 AGUA PB JE NBR7675 DN 150MM</t>
  </si>
  <si>
    <t>TUBO FOFO K7 AGUA PB JE NBR7675 DN 200MM</t>
  </si>
  <si>
    <t>TUBO FOFO K7 AGUA PB JE NBR7675 DN 250MM</t>
  </si>
  <si>
    <t>TUBO FOFO K7 AGUA PB JE NBR7675 DN 300MM</t>
  </si>
  <si>
    <t>TUBO FOFO K7 AGUA PB JE NBR7675 DN 350MM</t>
  </si>
  <si>
    <t>TUBO FOFO K7 AGUA PB JE NBR7675 DN 400MM</t>
  </si>
  <si>
    <t>TUBO FOFO K7 AGUA PB JE NBR7675 DN 450MM</t>
  </si>
  <si>
    <t>TUBO FOFO K7 AGUA PB JE NBR7675 DN 500MM</t>
  </si>
  <si>
    <t>TUBO FOFO K7 AGUA PB JE NBR7675 DN 600MM</t>
  </si>
  <si>
    <t>TUBO FOFO K7 AGUA PB JE NBR7675 DN 900MM</t>
  </si>
  <si>
    <t>TUBO FOFO K9 AGUA PB JE NBR7675 DN 100MM</t>
  </si>
  <si>
    <t>TUBO FOFO K9 AGUA PB JE NBR7675 DN 200MM</t>
  </si>
  <si>
    <t>TE TRIPAR. FOFO SAIDA FLANGE DN 150X100M</t>
  </si>
  <si>
    <t>TE TRIPAR. FOFO SAIDA FLANGE DN 200X100M</t>
  </si>
  <si>
    <t>TE TRIPAR. FOFO SAIDA FLANGE DN 200X150M</t>
  </si>
  <si>
    <t>VALV GAV CT FOFO EMB FF10/16 CAB DN 50</t>
  </si>
  <si>
    <t>VALV GAV CT FOFO EMB FF10/16 CAB DN 80</t>
  </si>
  <si>
    <t>VALV GAV CT FOFO EMB FF10/16 CAB DN 100</t>
  </si>
  <si>
    <t>VALV GAV CT FOFO EMB FF10/16 CAB DN 150</t>
  </si>
  <si>
    <t>VALV GAV CT FOFO EMB FF10 CAB DN 200</t>
  </si>
  <si>
    <t>VALV GAV CT FOFO EMB FF10 CAB DN 250</t>
  </si>
  <si>
    <t>VALV GAV CT FOFO EMB FF10 CAB DN 300</t>
  </si>
  <si>
    <t>VALV GAV CT FOFO EMB BB MAN AGUA DN 50</t>
  </si>
  <si>
    <t>VALV GAV CT FOFO EMB BB MAN AGUA DN 75</t>
  </si>
  <si>
    <t>VALV GAV CT FOFO EMB BB MAN AGUA DN 100</t>
  </si>
  <si>
    <t>VALV RET FOFO SIMP PORT FF10/16 DN 80MM</t>
  </si>
  <si>
    <t>VALV RET FOFO SIMP PORT FF10/16 DN100MM</t>
  </si>
  <si>
    <t>VALV RET FOFO SIMP PORT FF10/16 DN150MM</t>
  </si>
  <si>
    <t>VALV RET FOFO SIMP PORT FF10/16 DN200MM</t>
  </si>
  <si>
    <t>VALV RET FOFO SIMP PORT FF10 DN250MM</t>
  </si>
  <si>
    <t>VALV RET FOFO SIMP PORT FF10 DN300MM</t>
  </si>
  <si>
    <t>VALV RET FOFO SIMP PORT FF10/16 DN400MM</t>
  </si>
  <si>
    <t>VALV RET FECH RAP ISO 2531 PN 10 DN100MM</t>
  </si>
  <si>
    <t>VALV RET FECH RAP ISO 2531 PN 10 DN150MM</t>
  </si>
  <si>
    <t>VALV RET FECH RAP ISO 2531 PN 10 DN200MM</t>
  </si>
  <si>
    <t>VALV RET FECH RAP ISO 2531 PN 10 DN250MM</t>
  </si>
  <si>
    <t>VALV RET FECH RAP ISO 2531 PN 16 DN300MM</t>
  </si>
  <si>
    <t>VALV BORB BI ISO FF10 MAN AGUA DN 200</t>
  </si>
  <si>
    <t>VALV BORB BI ISO FF10 MAN AGUA DN 300</t>
  </si>
  <si>
    <t>VALV BORB BI ISO FF10 MAN AGUA DN 400</t>
  </si>
  <si>
    <t>VALV BORB BI ISO FF10 MAN AGUA DN 500</t>
  </si>
  <si>
    <t>VALV BORB BI ISO FF10 MAN AGUA DN 600</t>
  </si>
  <si>
    <t>VALV REDUTORA PRESSAO FOFO FF-10 DN 50</t>
  </si>
  <si>
    <t>VALV REDUTORA PRESSAO FOFO FF-10 DN 80</t>
  </si>
  <si>
    <t>VALV REDUTORA PRESSAO FOFO FF-10 DN 100</t>
  </si>
  <si>
    <t>VALV REDUTORA PRESSAO FOFO FF-10 DN 150</t>
  </si>
  <si>
    <t>VALV REDUTORA PRESSAO FOFO FF-10 DN 200</t>
  </si>
  <si>
    <t>VALV REDUTORA PRESSAO FOFO FF-10 DN 250</t>
  </si>
  <si>
    <t>VALV REDUTORA PRESSAO FOFO FF-10 DN 300</t>
  </si>
  <si>
    <t>VALV REDUTORA PRESSAO FOFO FF-10 DN 350</t>
  </si>
  <si>
    <t>VALV REDUTORA PRESSAO FOFO FF-10 DN 400</t>
  </si>
  <si>
    <t>FILTRO TIPO Y DN 50MM</t>
  </si>
  <si>
    <t>FILTRO TIPO Y DN 80MM</t>
  </si>
  <si>
    <t>FILTRO TIPO Y DN 100MM</t>
  </si>
  <si>
    <t>FILTRO TIPO Y DN 150MM</t>
  </si>
  <si>
    <t>FILTRO TIPO Y DN 200MM</t>
  </si>
  <si>
    <t>FILTRO TIPO Y DN 250MM</t>
  </si>
  <si>
    <t>FILTRO TIPO Y DN 300MM</t>
  </si>
  <si>
    <t>FILTRO TIPO Y DN 350MM</t>
  </si>
  <si>
    <t>FILTRO TIPO Y DN 400MM</t>
  </si>
  <si>
    <t>VENT TRIP FOFO AGU ISO PN-10/16 DN 50</t>
  </si>
  <si>
    <t>VENT TRIP FOFO AGU ISO PN-10/16 DN 80</t>
  </si>
  <si>
    <t>VENT TRIP FOFO AGU ISO PN-10/16 DN 100</t>
  </si>
  <si>
    <t>CONEXOES FOFO JGS DN ATE DN 400MM-AGUA</t>
  </si>
  <si>
    <t>CONEXOES FOFO JGS DN ACIMA DN 400MM-AGUA</t>
  </si>
  <si>
    <t>CONEXOES FOFO FF DN ATE DN 400MM-AGUA</t>
  </si>
  <si>
    <t>CONEXOES FOFO FF DN ACIMA DN 400MM-AGUA</t>
  </si>
  <si>
    <t>TAMPAO FERRO DUCTIL PARA HIDRANTE TD-19</t>
  </si>
  <si>
    <t>TAMPA FIBRA VIDRO E=6MM</t>
  </si>
  <si>
    <t>PROJETO HIDRAULICO UNID ESG/AGUA - A1</t>
  </si>
  <si>
    <t>PROJETO HIDRAULICO ETA/ETE - A1</t>
  </si>
  <si>
    <t>PROJETO HIDRAULICO RECALQUE - A1</t>
  </si>
  <si>
    <t>PROJETO HIDRAULICO TRAVESSIA - A1</t>
  </si>
  <si>
    <t>PROJETO HIDRAULICO ADUTORA - A1</t>
  </si>
  <si>
    <t>KM</t>
  </si>
  <si>
    <t>PROJETO HIDRAULICO REDE AGUA - A1</t>
  </si>
  <si>
    <t>PROJETO HIDRAULICO REDE ESGOTO - A1</t>
  </si>
  <si>
    <t>PROJETO HIDRAULICO INTERC/EMIS - A1</t>
  </si>
  <si>
    <t>PROJETO ESTRUTURAL - A1</t>
  </si>
  <si>
    <t>PROJETO ELETRICO/AUTOMACAO/SPDA - A1</t>
  </si>
  <si>
    <t>SUBST RAMAL AGUA DN 20, C/ TE, S/PAV</t>
  </si>
  <si>
    <t>SUBST RAMAL AGUA DN 20, C/ TE, C/ ASFALT</t>
  </si>
  <si>
    <t>SUBST RAMAL AGUA DN 20, C/ TE, C/ PARAL</t>
  </si>
  <si>
    <t>SUBST RAMAL AGUA DN 20, C/ TE, C/ BLOCO</t>
  </si>
  <si>
    <t>PESQUISA E DETECCAO VAZAM POR VARREDURA</t>
  </si>
  <si>
    <t>BASE OPERACIONAL S.A.A. REG. METROPOLIT</t>
  </si>
  <si>
    <t>DESPESAS REEMBOLSAVEIS</t>
  </si>
  <si>
    <t>ADM LOCAL S.A.A. V.VELHA/CARIACICA/VIANA</t>
  </si>
  <si>
    <t>PODA MEC DE GRAMA INCLUSIVE BOTA FORA</t>
  </si>
  <si>
    <t>PODA DE ARVORE MANUAL/MECANICO</t>
  </si>
  <si>
    <t>LIMPEZA E LAVAGEM DE RESERVATORIO</t>
  </si>
  <si>
    <t>CONCERTINA DUPLA PERFURANTE</t>
  </si>
  <si>
    <t>COLETA PARA ANALISE DE AGUA E ESGOTO</t>
  </si>
  <si>
    <t>ELIM VAZAM REDES AGUA DN ATE 100MM S/PAV</t>
  </si>
  <si>
    <t>ELIM VAZAM REDES AGUA DN ATE 100MM ASFAL</t>
  </si>
  <si>
    <t>ELIM VAZAM REDES AGUA DN ATE 100MM BLOCO</t>
  </si>
  <si>
    <t>ELIM VAZAM REDES AGUA DN ATE 100MM PARAL</t>
  </si>
  <si>
    <t>ELIM VAZAM REDES AGUA DN ATE 100MM CALCA</t>
  </si>
  <si>
    <t>ELIM VAZAM REDES AGUA DN 150 A 250 S/PAV</t>
  </si>
  <si>
    <t>ELIM VAZAM REDES AGUA DN 150 A 250 ASFAL</t>
  </si>
  <si>
    <t>ELIM VAZAM REDES AGUA DN 150 A 250 BLOCO</t>
  </si>
  <si>
    <t>ELIM VAZAM REDES AGUA DN 150 A 250 PARAL</t>
  </si>
  <si>
    <t>ELIM VAZAM REDES AGUA DN 150 A 250 CALCA</t>
  </si>
  <si>
    <t>ELIM VAZAM RAMAL AGUA DN ATE 40MM S/PAV</t>
  </si>
  <si>
    <t>ELIM VAZAM RAMAL AGUA DN ATE 40MM ASFALT</t>
  </si>
  <si>
    <t>ELIM VAZAM RAMAL AGUA DN ATE 40MM BLOCO</t>
  </si>
  <si>
    <t>ELIM VAZAM RAMAL AGUA DN ATE 40MM PARAL</t>
  </si>
  <si>
    <t>ELIM VAZAM RAMAL AGUA DN ATE 40MM CALCAD</t>
  </si>
  <si>
    <t>ELIM VAZAMENTO NO PADRAO DE AGUA</t>
  </si>
  <si>
    <t>VERIFICAÇÃO DE ABASTECIMENTO</t>
  </si>
  <si>
    <t>EXTENSAO REDES DE AGUA SEM PAVIMENTACAO</t>
  </si>
  <si>
    <t>EXTENSAO REDES DE AGUA COM ASFATO</t>
  </si>
  <si>
    <t>EXTENSAO REDES DE AGUA COM BLOCO</t>
  </si>
  <si>
    <t>EXTENSAO REDES DE AGUA COM PARALELEPIDO</t>
  </si>
  <si>
    <t>MANOBRA E/OU DESCARGA DE REDE</t>
  </si>
  <si>
    <t>MANUTENCAO DE HIDRANTE</t>
  </si>
  <si>
    <t>PINTURA DE HIDRANTE</t>
  </si>
  <si>
    <t>MANUTEN PREV E CORRET DISPOSIT ESPECIAIS</t>
  </si>
  <si>
    <t>MANUTENCAO DO S.A.A. TIPO "1"</t>
  </si>
  <si>
    <t>MANUTENCAO DO S.A.A. TIPO "2"</t>
  </si>
  <si>
    <t>MANUTENCAO DO S.A.A. TIPO "3"</t>
  </si>
  <si>
    <t>MANUTENCAO DO S.A.A. TIPO "4"</t>
  </si>
  <si>
    <t>MANUTENCAO DO S.A.A. HE=50%</t>
  </si>
  <si>
    <t>MANUTENCAO DO S.A.A. HE=100%</t>
  </si>
  <si>
    <t>APOIO PARA MANUTENCAO DO S.A.A.</t>
  </si>
  <si>
    <t>SERVICOS DE VERIFICACAO DE CAMPO DIURNO</t>
  </si>
  <si>
    <t>SERVICOS DE VERIFICACAO DE CAMPO NOTURNO</t>
  </si>
  <si>
    <t>CAMINHAO PIPA CAPACIDADE MIN. 8.000L</t>
  </si>
  <si>
    <t>CAMINHAO LIMPA FOSSA AUTO VACUO</t>
  </si>
  <si>
    <t>CAMINHAO C/ EQUIP COMBINADO JATO VACUO</t>
  </si>
  <si>
    <t>CAMINHAO CARGA UTIL MAX 15000KG</t>
  </si>
  <si>
    <t>TUBO CONCR ARM CA1 PB NBR-8890 DN 300</t>
  </si>
  <si>
    <t>TUBO CONCR ARM CA1 PB NBR-8890 DN 400</t>
  </si>
  <si>
    <t>TUBO CONCR ARM CA1 PB NBR-8890 DN 500</t>
  </si>
  <si>
    <t>TUBO CONCR ARM CA1 PB NBR-8890 DN 600</t>
  </si>
  <si>
    <t>TUBO CONCR ARM CA1 PB NBR-8890 DN 700</t>
  </si>
  <si>
    <t>TUBO CONCR ARM CA1 PB NBR-8890 DN 800</t>
  </si>
  <si>
    <t>TUBO CONCR ARM CA1 PB NBR-8890 DN 1000</t>
  </si>
  <si>
    <t>TUBO CONCR ARM CA2 PB NBR-8890 DN 200</t>
  </si>
  <si>
    <t>TUBO CONCR ARM CA2 PB NBR 8890 DN 300</t>
  </si>
  <si>
    <t>TUBO CONCR ARM CA2 PB NBR-8890 DN 400</t>
  </si>
  <si>
    <t>TUBO CONCR ARM CA2 PB NBR-8890 DN 500</t>
  </si>
  <si>
    <t>TUBO CONCR ARM CA2 PB NBR-8890 DN 600</t>
  </si>
  <si>
    <t>TUBO CONCR ARM CA2 PB NBR-8890 DN 800</t>
  </si>
  <si>
    <t>TUBO CONCR ARM CA2 PB NBR-8890 DN 1000</t>
  </si>
  <si>
    <t>TUBO CONCR ARM CA2 PB NBR-8890 DN 1500</t>
  </si>
  <si>
    <t>CONEXOES FOFO JUNTA MECANICA -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</si>
</sst>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00&quot;.&quot;000&quot;.&quot;000&quot;/&quot;0000\-0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2" fillId="3" borderId="0" xfId="0" applyFont="1" applyFill="1"/>
    <xf numFmtId="164" fontId="1" fillId="2" borderId="0" xfId="0" applyNumberFormat="1" applyFont="1" applyFill="1"/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2" xfId="0" applyFont="1" applyFill="1" applyBorder="1"/>
    <xf numFmtId="4" fontId="1" fillId="2" borderId="2" xfId="0" applyNumberFormat="1" applyFont="1" applyFill="1" applyBorder="1"/>
    <xf numFmtId="4" fontId="1" fillId="3" borderId="2" xfId="0" applyNumberFormat="1" applyFont="1" applyFill="1" applyBorder="1"/>
    <xf numFmtId="0" fontId="0" fillId="3" borderId="3" xfId="0" applyFont="1" applyFill="1" applyBorder="1"/>
    <xf numFmtId="165" fontId="1" fillId="3" borderId="0" xfId="0" applyNumberFormat="1" applyFont="1" applyFill="1"/>
    <xf numFmtId="165" fontId="3" fillId="3" borderId="2" xfId="0" applyNumberFormat="1" applyFont="1" applyFill="1" applyBorder="1" applyAlignment="1">
      <alignment wrapText="1"/>
    </xf>
    <xf numFmtId="165" fontId="1" fillId="3" borderId="2" xfId="0" applyNumberFormat="1" applyFont="1" applyFill="1" applyBorder="1"/>
    <xf numFmtId="4" fontId="1" fillId="3" borderId="0" xfId="0" applyNumberFormat="1" applyFont="1" applyFill="1"/>
    <xf numFmtId="4" fontId="3" fillId="3" borderId="2" xfId="0" applyNumberFormat="1" applyFont="1" applyFill="1" applyBorder="1" applyAlignment="1">
      <alignment wrapText="1"/>
    </xf>
    <xf numFmtId="4" fontId="1" fillId="2" borderId="0" xfId="0" applyNumberFormat="1" applyFont="1" applyFill="1"/>
  </cellXfs>
  <cellStyles count="1">
    <cellStyle name="Normal" xfId="0" builtinId="0"/>
  </cellStyles>
  <dxfs count="3">
    <dxf>
      <border>
        <right style="thin">
          <color theme="4" tint="0.39994506668294322"/>
        </right>
        <vertical/>
        <horizontal/>
      </border>
    </dxf>
    <dxf>
      <border>
        <right style="thin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5"/>
  <sheetViews>
    <sheetView tabSelected="1" zoomScaleNormal="100" workbookViewId="0">
      <selection activeCell="H6" sqref="H6"/>
    </sheetView>
  </sheetViews>
  <sheetFormatPr defaultColWidth="7.85546875" defaultRowHeight="12.75" x14ac:dyDescent="0.2"/>
  <cols>
    <col min="1" max="1" width="18.28515625" style="1" bestFit="1" customWidth="1"/>
    <col min="2" max="2" width="19.42578125" style="1" bestFit="1" customWidth="1"/>
    <col min="3" max="3" width="7.28515625" style="1" customWidth="1"/>
    <col min="4" max="4" width="11" style="1" bestFit="1" customWidth="1"/>
    <col min="5" max="5" width="38.85546875" style="1" bestFit="1" customWidth="1"/>
    <col min="6" max="6" width="12.28515625" style="13" customWidth="1"/>
    <col min="7" max="7" width="18.28515625" style="1" customWidth="1"/>
    <col min="8" max="8" width="8.85546875" style="18" bestFit="1" customWidth="1"/>
    <col min="9" max="9" width="11.5703125" style="16" customWidth="1"/>
    <col min="10" max="10" width="10.85546875" style="1" bestFit="1" customWidth="1"/>
    <col min="11" max="11" width="21.5703125" style="1" customWidth="1"/>
    <col min="12" max="12" width="10.85546875" style="1" bestFit="1" customWidth="1"/>
    <col min="13" max="16384" width="7.85546875" style="1"/>
  </cols>
  <sheetData>
    <row r="1" spans="1:10" x14ac:dyDescent="0.2">
      <c r="A1" s="3" t="s">
        <v>7</v>
      </c>
      <c r="B1" s="4"/>
      <c r="C1" s="1" t="s">
        <v>8</v>
      </c>
      <c r="H1" s="16"/>
    </row>
    <row r="2" spans="1:10" x14ac:dyDescent="0.2">
      <c r="A2" s="3"/>
      <c r="B2" s="3"/>
      <c r="H2" s="16"/>
    </row>
    <row r="3" spans="1:10" x14ac:dyDescent="0.2">
      <c r="A3" s="3" t="s">
        <v>9</v>
      </c>
      <c r="B3" s="1" t="s">
        <v>12</v>
      </c>
      <c r="H3" s="16"/>
    </row>
    <row r="4" spans="1:10" x14ac:dyDescent="0.2">
      <c r="A4" s="3" t="s">
        <v>10</v>
      </c>
      <c r="B4" s="1" t="s">
        <v>13</v>
      </c>
      <c r="H4" s="16"/>
    </row>
    <row r="5" spans="1:10" s="2" customFormat="1" ht="25.5" x14ac:dyDescent="0.2">
      <c r="A5" s="5" t="s">
        <v>11</v>
      </c>
      <c r="B5" s="6" t="s">
        <v>0</v>
      </c>
      <c r="C5" s="6" t="s">
        <v>1</v>
      </c>
      <c r="D5" s="6" t="s">
        <v>2</v>
      </c>
      <c r="E5" s="6" t="s">
        <v>6</v>
      </c>
      <c r="F5" s="14" t="s">
        <v>4</v>
      </c>
      <c r="G5" s="6" t="s">
        <v>3</v>
      </c>
      <c r="H5" s="17" t="s">
        <v>14</v>
      </c>
      <c r="I5" s="17" t="s">
        <v>5</v>
      </c>
      <c r="J5" s="7"/>
    </row>
    <row r="6" spans="1:10" ht="15" x14ac:dyDescent="0.25">
      <c r="A6" s="8">
        <v>4600006841</v>
      </c>
      <c r="B6" s="9">
        <v>10</v>
      </c>
      <c r="C6" s="9">
        <v>10</v>
      </c>
      <c r="D6" s="9">
        <v>7020100130</v>
      </c>
      <c r="E6" s="9" t="s">
        <v>15</v>
      </c>
      <c r="F6" s="15">
        <v>2</v>
      </c>
      <c r="G6" s="9" t="s">
        <v>16</v>
      </c>
      <c r="H6" s="10"/>
      <c r="I6" s="11">
        <f>F6*H6</f>
        <v>0</v>
      </c>
      <c r="J6" s="12" t="str">
        <f>IF(AND(COUNTIF($D$6:D6,D6)&gt;1,H6&lt;&gt;""), IF(H6=IFERROR(VLOOKUP(D6,$D5:H5,5,FALSE),0),"","ATENÇÃO: Serviços iguais não podem ter valores diferentes!"),"")</f>
        <v/>
      </c>
    </row>
    <row r="7" spans="1:10" x14ac:dyDescent="0.2">
      <c r="A7" s="1">
        <v>4600006841</v>
      </c>
      <c r="B7" s="1">
        <v>10</v>
      </c>
      <c r="C7" s="1">
        <v>20</v>
      </c>
      <c r="D7" s="1">
        <v>7020100150</v>
      </c>
      <c r="E7" s="1" t="s">
        <v>17</v>
      </c>
      <c r="F7" s="13">
        <v>4</v>
      </c>
      <c r="G7" s="1" t="s">
        <v>18</v>
      </c>
      <c r="I7" s="16">
        <f>F7*H7</f>
        <v>0</v>
      </c>
      <c r="J7" s="1" t="str">
        <f>IF(AND(COUNTIF($D$6:D7,D7)&gt;1,H7&lt;&gt;""), IF(H7=IFERROR(VLOOKUP(D7,$D5:H6,5,FALSE),0),"","ATENÇÃO: Serviços iguais não podem ter valores diferentes!"),"")</f>
        <v/>
      </c>
    </row>
    <row r="8" spans="1:10" x14ac:dyDescent="0.2">
      <c r="A8" s="1">
        <v>4600006841</v>
      </c>
      <c r="B8" s="1">
        <v>10</v>
      </c>
      <c r="C8" s="1">
        <v>30</v>
      </c>
      <c r="D8" s="1">
        <v>7030100020</v>
      </c>
      <c r="E8" s="1" t="s">
        <v>19</v>
      </c>
      <c r="F8" s="13">
        <v>8</v>
      </c>
      <c r="G8" s="1" t="s">
        <v>20</v>
      </c>
      <c r="I8" s="16">
        <f>F8*H8</f>
        <v>0</v>
      </c>
      <c r="J8" s="1" t="str">
        <f>IF(AND(COUNTIF($D$6:D8,D8)&gt;1,H8&lt;&gt;""), IF(H8=IFERROR(VLOOKUP(D8,$D5:H7,5,FALSE),0),"","ATENÇÃO: Serviços iguais não podem ter valores diferentes!"),"")</f>
        <v/>
      </c>
    </row>
    <row r="9" spans="1:10" x14ac:dyDescent="0.2">
      <c r="A9" s="1">
        <v>4600006841</v>
      </c>
      <c r="B9" s="1">
        <v>10</v>
      </c>
      <c r="C9" s="1">
        <v>40</v>
      </c>
      <c r="D9" s="1">
        <v>7030100110</v>
      </c>
      <c r="E9" s="1" t="s">
        <v>21</v>
      </c>
      <c r="F9" s="13">
        <v>24</v>
      </c>
      <c r="G9" s="1" t="s">
        <v>18</v>
      </c>
      <c r="I9" s="16">
        <f>F9*H9</f>
        <v>0</v>
      </c>
      <c r="J9" s="1" t="str">
        <f>IF(AND(COUNTIF($D$6:D9,D9)&gt;1,H9&lt;&gt;""), IF(H9=IFERROR(VLOOKUP(D9,$D5:H8,5,FALSE),0),"","ATENÇÃO: Serviços iguais não podem ter valores diferentes!"),"")</f>
        <v/>
      </c>
    </row>
    <row r="10" spans="1:10" x14ac:dyDescent="0.2">
      <c r="A10" s="1">
        <v>4600006841</v>
      </c>
      <c r="B10" s="1">
        <v>10</v>
      </c>
      <c r="C10" s="1">
        <v>50</v>
      </c>
      <c r="D10" s="1">
        <v>7030100120</v>
      </c>
      <c r="E10" s="1" t="s">
        <v>22</v>
      </c>
      <c r="F10" s="13">
        <v>24</v>
      </c>
      <c r="G10" s="1" t="s">
        <v>20</v>
      </c>
      <c r="I10" s="16">
        <f>F10*H10</f>
        <v>0</v>
      </c>
      <c r="J10" s="1" t="str">
        <f>IF(AND(COUNTIF($D$6:D10,D10)&gt;1,H10&lt;&gt;""), IF(H10=IFERROR(VLOOKUP(D10,$D5:H9,5,FALSE),0),"","ATENÇÃO: Serviços iguais não podem ter valores diferentes!"),"")</f>
        <v/>
      </c>
    </row>
    <row r="11" spans="1:10" x14ac:dyDescent="0.2">
      <c r="A11" s="1">
        <v>4600006841</v>
      </c>
      <c r="B11" s="1">
        <v>10</v>
      </c>
      <c r="C11" s="1">
        <v>60</v>
      </c>
      <c r="D11" s="1">
        <v>7030100160</v>
      </c>
      <c r="E11" s="1" t="s">
        <v>23</v>
      </c>
      <c r="F11" s="13">
        <v>3</v>
      </c>
      <c r="G11" s="1" t="s">
        <v>18</v>
      </c>
      <c r="I11" s="16">
        <f>F11*H11</f>
        <v>0</v>
      </c>
      <c r="J11" s="1" t="str">
        <f>IF(AND(COUNTIF($D$6:D11,D11)&gt;1,H11&lt;&gt;""), IF(H11=IFERROR(VLOOKUP(D11,$D5:H10,5,FALSE),0),"","ATENÇÃO: Serviços iguais não podem ter valores diferentes!"),"")</f>
        <v/>
      </c>
    </row>
    <row r="12" spans="1:10" x14ac:dyDescent="0.2">
      <c r="A12" s="1">
        <v>4600006841</v>
      </c>
      <c r="B12" s="1">
        <v>10</v>
      </c>
      <c r="C12" s="1">
        <v>70</v>
      </c>
      <c r="D12" s="1">
        <v>7030100170</v>
      </c>
      <c r="E12" s="1" t="s">
        <v>24</v>
      </c>
      <c r="F12" s="13">
        <v>1</v>
      </c>
      <c r="G12" s="1" t="s">
        <v>18</v>
      </c>
      <c r="I12" s="16">
        <f>F12*H12</f>
        <v>0</v>
      </c>
      <c r="J12" s="1" t="str">
        <f>IF(AND(COUNTIF($D$6:D12,D12)&gt;1,H12&lt;&gt;""), IF(H12=IFERROR(VLOOKUP(D12,$D5:H11,5,FALSE),0),"","ATENÇÃO: Serviços iguais não podem ter valores diferentes!"),"")</f>
        <v/>
      </c>
    </row>
    <row r="13" spans="1:10" x14ac:dyDescent="0.2">
      <c r="A13" s="1">
        <v>4600006841</v>
      </c>
      <c r="B13" s="1">
        <v>10</v>
      </c>
      <c r="C13" s="1">
        <v>80</v>
      </c>
      <c r="D13" s="1">
        <v>7030100210</v>
      </c>
      <c r="E13" s="1" t="s">
        <v>25</v>
      </c>
      <c r="F13" s="13">
        <v>6000</v>
      </c>
      <c r="G13" s="1" t="s">
        <v>20</v>
      </c>
      <c r="I13" s="16">
        <f>F13*H13</f>
        <v>0</v>
      </c>
      <c r="J13" s="1" t="str">
        <f>IF(AND(COUNTIF($D$6:D13,D13)&gt;1,H13&lt;&gt;""), IF(H13=IFERROR(VLOOKUP(D13,$D5:H12,5,FALSE),0),"","ATENÇÃO: Serviços iguais não podem ter valores diferentes!"),"")</f>
        <v/>
      </c>
    </row>
    <row r="14" spans="1:10" x14ac:dyDescent="0.2">
      <c r="A14" s="1">
        <v>4600006841</v>
      </c>
      <c r="B14" s="1">
        <v>10</v>
      </c>
      <c r="C14" s="1">
        <v>90</v>
      </c>
      <c r="D14" s="1">
        <v>7030100220</v>
      </c>
      <c r="E14" s="1" t="s">
        <v>26</v>
      </c>
      <c r="F14" s="13">
        <v>2400</v>
      </c>
      <c r="G14" s="1" t="s">
        <v>20</v>
      </c>
      <c r="I14" s="16">
        <f>F14*H14</f>
        <v>0</v>
      </c>
      <c r="J14" s="1" t="str">
        <f>IF(AND(COUNTIF($D$6:D14,D14)&gt;1,H14&lt;&gt;""), IF(H14=IFERROR(VLOOKUP(D14,$D5:H13,5,FALSE),0),"","ATENÇÃO: Serviços iguais não podem ter valores diferentes!"),"")</f>
        <v/>
      </c>
    </row>
    <row r="15" spans="1:10" x14ac:dyDescent="0.2">
      <c r="A15" s="1">
        <v>4600006841</v>
      </c>
      <c r="B15" s="1">
        <v>10</v>
      </c>
      <c r="C15" s="1">
        <v>100</v>
      </c>
      <c r="D15" s="1">
        <v>7030100230</v>
      </c>
      <c r="E15" s="1" t="s">
        <v>27</v>
      </c>
      <c r="F15" s="13">
        <v>11400</v>
      </c>
      <c r="G15" s="1" t="s">
        <v>20</v>
      </c>
      <c r="I15" s="16">
        <f>F15*H15</f>
        <v>0</v>
      </c>
      <c r="J15" s="1" t="str">
        <f>IF(AND(COUNTIF($D$6:D15,D15)&gt;1,H15&lt;&gt;""), IF(H15=IFERROR(VLOOKUP(D15,$D5:H14,5,FALSE),0),"","ATENÇÃO: Serviços iguais não podem ter valores diferentes!"),"")</f>
        <v/>
      </c>
    </row>
    <row r="16" spans="1:10" x14ac:dyDescent="0.2">
      <c r="A16" s="1">
        <v>4600006841</v>
      </c>
      <c r="B16" s="1">
        <v>10</v>
      </c>
      <c r="C16" s="1">
        <v>110</v>
      </c>
      <c r="D16" s="1">
        <v>7030100240</v>
      </c>
      <c r="E16" s="1" t="s">
        <v>28</v>
      </c>
      <c r="F16" s="13">
        <v>400</v>
      </c>
      <c r="G16" s="1" t="s">
        <v>29</v>
      </c>
      <c r="I16" s="16">
        <f>F16*H16</f>
        <v>0</v>
      </c>
      <c r="J16" s="1" t="str">
        <f>IF(AND(COUNTIF($D$6:D16,D16)&gt;1,H16&lt;&gt;""), IF(H16=IFERROR(VLOOKUP(D16,$D5:H15,5,FALSE),0),"","ATENÇÃO: Serviços iguais não podem ter valores diferentes!"),"")</f>
        <v/>
      </c>
    </row>
    <row r="17" spans="1:10" x14ac:dyDescent="0.2">
      <c r="A17" s="1">
        <v>4600006841</v>
      </c>
      <c r="B17" s="1">
        <v>10</v>
      </c>
      <c r="C17" s="1">
        <v>120</v>
      </c>
      <c r="D17" s="1">
        <v>7030100250</v>
      </c>
      <c r="E17" s="1" t="s">
        <v>30</v>
      </c>
      <c r="F17" s="13">
        <v>2400</v>
      </c>
      <c r="G17" s="1" t="s">
        <v>20</v>
      </c>
      <c r="I17" s="16">
        <f>F17*H17</f>
        <v>0</v>
      </c>
      <c r="J17" s="1" t="str">
        <f>IF(AND(COUNTIF($D$6:D17,D17)&gt;1,H17&lt;&gt;""), IF(H17=IFERROR(VLOOKUP(D17,$D5:H16,5,FALSE),0),"","ATENÇÃO: Serviços iguais não podem ter valores diferentes!"),"")</f>
        <v/>
      </c>
    </row>
    <row r="18" spans="1:10" x14ac:dyDescent="0.2">
      <c r="A18" s="1">
        <v>4600006841</v>
      </c>
      <c r="B18" s="1">
        <v>10</v>
      </c>
      <c r="C18" s="1">
        <v>130</v>
      </c>
      <c r="D18" s="1">
        <v>7030100440</v>
      </c>
      <c r="E18" s="1" t="s">
        <v>31</v>
      </c>
      <c r="F18" s="13">
        <v>144</v>
      </c>
      <c r="G18" s="1" t="s">
        <v>32</v>
      </c>
      <c r="I18" s="16">
        <f>F18*H18</f>
        <v>0</v>
      </c>
      <c r="J18" s="1" t="str">
        <f>IF(AND(COUNTIF($D$6:D18,D18)&gt;1,H18&lt;&gt;""), IF(H18=IFERROR(VLOOKUP(D18,$D5:H17,5,FALSE),0),"","ATENÇÃO: Serviços iguais não podem ter valores diferentes!"),"")</f>
        <v/>
      </c>
    </row>
    <row r="19" spans="1:10" x14ac:dyDescent="0.2">
      <c r="A19" s="1">
        <v>4600006841</v>
      </c>
      <c r="B19" s="1">
        <v>10</v>
      </c>
      <c r="C19" s="1">
        <v>140</v>
      </c>
      <c r="D19" s="1">
        <v>7030100490</v>
      </c>
      <c r="E19" s="1" t="s">
        <v>33</v>
      </c>
      <c r="F19" s="13">
        <v>28</v>
      </c>
      <c r="G19" s="1" t="s">
        <v>16</v>
      </c>
      <c r="I19" s="16">
        <f>F19*H19</f>
        <v>0</v>
      </c>
      <c r="J19" s="1" t="str">
        <f>IF(AND(COUNTIF($D$6:D19,D19)&gt;1,H19&lt;&gt;""), IF(H19=IFERROR(VLOOKUP(D19,$D5:H18,5,FALSE),0),"","ATENÇÃO: Serviços iguais não podem ter valores diferentes!"),"")</f>
        <v/>
      </c>
    </row>
    <row r="20" spans="1:10" x14ac:dyDescent="0.2">
      <c r="A20" s="1">
        <v>4600006841</v>
      </c>
      <c r="B20" s="1">
        <v>10</v>
      </c>
      <c r="C20" s="1">
        <v>150</v>
      </c>
      <c r="D20" s="1">
        <v>7030100510</v>
      </c>
      <c r="E20" s="1" t="s">
        <v>34</v>
      </c>
      <c r="F20" s="13">
        <v>2400</v>
      </c>
      <c r="G20" s="1" t="s">
        <v>20</v>
      </c>
      <c r="I20" s="16">
        <f>F20*H20</f>
        <v>0</v>
      </c>
      <c r="J20" s="1" t="str">
        <f>IF(AND(COUNTIF($D$6:D20,D20)&gt;1,H20&lt;&gt;""), IF(H20=IFERROR(VLOOKUP(D20,$D5:H19,5,FALSE),0),"","ATENÇÃO: Serviços iguais não podem ter valores diferentes!"),"")</f>
        <v/>
      </c>
    </row>
    <row r="21" spans="1:10" x14ac:dyDescent="0.2">
      <c r="A21" s="1">
        <v>4600006841</v>
      </c>
      <c r="B21" s="1">
        <v>10</v>
      </c>
      <c r="C21" s="1">
        <v>160</v>
      </c>
      <c r="D21" s="1">
        <v>7030100520</v>
      </c>
      <c r="E21" s="1" t="s">
        <v>35</v>
      </c>
      <c r="F21" s="13">
        <v>2.4</v>
      </c>
      <c r="G21" s="1" t="s">
        <v>36</v>
      </c>
      <c r="I21" s="16">
        <f>F21*H21</f>
        <v>0</v>
      </c>
      <c r="J21" s="1" t="str">
        <f>IF(AND(COUNTIF($D$6:D21,D21)&gt;1,H21&lt;&gt;""), IF(H21=IFERROR(VLOOKUP(D21,$D5:H20,5,FALSE),0),"","ATENÇÃO: Serviços iguais não podem ter valores diferentes!"),"")</f>
        <v/>
      </c>
    </row>
    <row r="22" spans="1:10" x14ac:dyDescent="0.2">
      <c r="A22" s="1">
        <v>4600006841</v>
      </c>
      <c r="B22" s="1">
        <v>10</v>
      </c>
      <c r="C22" s="1">
        <v>170</v>
      </c>
      <c r="D22" s="1">
        <v>7030100540</v>
      </c>
      <c r="E22" s="1" t="s">
        <v>37</v>
      </c>
      <c r="F22" s="13">
        <v>3.2</v>
      </c>
      <c r="G22" s="1" t="s">
        <v>36</v>
      </c>
      <c r="I22" s="16">
        <f>F22*H22</f>
        <v>0</v>
      </c>
      <c r="J22" s="1" t="str">
        <f>IF(AND(COUNTIF($D$6:D22,D22)&gt;1,H22&lt;&gt;""), IF(H22=IFERROR(VLOOKUP(D22,$D5:H21,5,FALSE),0),"","ATENÇÃO: Serviços iguais não podem ter valores diferentes!"),"")</f>
        <v/>
      </c>
    </row>
    <row r="23" spans="1:10" x14ac:dyDescent="0.2">
      <c r="A23" s="1">
        <v>4600006841</v>
      </c>
      <c r="B23" s="1">
        <v>10</v>
      </c>
      <c r="C23" s="1">
        <v>180</v>
      </c>
      <c r="D23" s="1">
        <v>7030100550</v>
      </c>
      <c r="E23" s="1" t="s">
        <v>38</v>
      </c>
      <c r="F23" s="13">
        <v>2.4</v>
      </c>
      <c r="G23" s="1" t="s">
        <v>36</v>
      </c>
      <c r="I23" s="16">
        <f>F23*H23</f>
        <v>0</v>
      </c>
      <c r="J23" s="1" t="str">
        <f>IF(AND(COUNTIF($D$6:D23,D23)&gt;1,H23&lt;&gt;""), IF(H23=IFERROR(VLOOKUP(D23,$D5:H22,5,FALSE),0),"","ATENÇÃO: Serviços iguais não podem ter valores diferentes!"),"")</f>
        <v/>
      </c>
    </row>
    <row r="24" spans="1:10" x14ac:dyDescent="0.2">
      <c r="A24" s="1">
        <v>4600006841</v>
      </c>
      <c r="B24" s="1">
        <v>10</v>
      </c>
      <c r="C24" s="1">
        <v>190</v>
      </c>
      <c r="D24" s="1">
        <v>7030100560</v>
      </c>
      <c r="E24" s="1" t="s">
        <v>39</v>
      </c>
      <c r="F24" s="13">
        <v>8</v>
      </c>
      <c r="G24" s="1" t="s">
        <v>36</v>
      </c>
      <c r="I24" s="16">
        <f>F24*H24</f>
        <v>0</v>
      </c>
      <c r="J24" s="1" t="str">
        <f>IF(AND(COUNTIF($D$6:D24,D24)&gt;1,H24&lt;&gt;""), IF(H24=IFERROR(VLOOKUP(D24,$D5:H23,5,FALSE),0),"","ATENÇÃO: Serviços iguais não podem ter valores diferentes!"),"")</f>
        <v/>
      </c>
    </row>
    <row r="25" spans="1:10" x14ac:dyDescent="0.2">
      <c r="A25" s="1">
        <v>4600006841</v>
      </c>
      <c r="B25" s="1">
        <v>10</v>
      </c>
      <c r="C25" s="1">
        <v>200</v>
      </c>
      <c r="D25" s="1">
        <v>7030100590</v>
      </c>
      <c r="E25" s="1" t="s">
        <v>40</v>
      </c>
      <c r="F25" s="13">
        <v>2.4</v>
      </c>
      <c r="G25" s="1" t="s">
        <v>20</v>
      </c>
      <c r="I25" s="16">
        <f>F25*H25</f>
        <v>0</v>
      </c>
      <c r="J25" s="1" t="str">
        <f>IF(AND(COUNTIF($D$6:D25,D25)&gt;1,H25&lt;&gt;""), IF(H25=IFERROR(VLOOKUP(D25,$D5:H24,5,FALSE),0),"","ATENÇÃO: Serviços iguais não podem ter valores diferentes!"),"")</f>
        <v/>
      </c>
    </row>
    <row r="26" spans="1:10" x14ac:dyDescent="0.2">
      <c r="A26" s="1">
        <v>4600006841</v>
      </c>
      <c r="B26" s="1">
        <v>10</v>
      </c>
      <c r="C26" s="1">
        <v>210</v>
      </c>
      <c r="D26" s="1">
        <v>7030100630</v>
      </c>
      <c r="E26" s="1" t="s">
        <v>41</v>
      </c>
      <c r="F26" s="13">
        <v>4</v>
      </c>
      <c r="G26" s="1" t="s">
        <v>20</v>
      </c>
      <c r="I26" s="16">
        <f>F26*H26</f>
        <v>0</v>
      </c>
      <c r="J26" s="1" t="str">
        <f>IF(AND(COUNTIF($D$6:D26,D26)&gt;1,H26&lt;&gt;""), IF(H26=IFERROR(VLOOKUP(D26,$D5:H25,5,FALSE),0),"","ATENÇÃO: Serviços iguais não podem ter valores diferentes!"),"")</f>
        <v/>
      </c>
    </row>
    <row r="27" spans="1:10" x14ac:dyDescent="0.2">
      <c r="A27" s="1">
        <v>4600006841</v>
      </c>
      <c r="B27" s="1">
        <v>10</v>
      </c>
      <c r="C27" s="1">
        <v>220</v>
      </c>
      <c r="D27" s="1">
        <v>7030100650</v>
      </c>
      <c r="E27" s="1" t="s">
        <v>42</v>
      </c>
      <c r="F27" s="13">
        <v>640</v>
      </c>
      <c r="G27" s="1" t="s">
        <v>20</v>
      </c>
      <c r="I27" s="16">
        <f>F27*H27</f>
        <v>0</v>
      </c>
      <c r="J27" s="1" t="str">
        <f>IF(AND(COUNTIF($D$6:D27,D27)&gt;1,H27&lt;&gt;""), IF(H27=IFERROR(VLOOKUP(D27,$D5:H26,5,FALSE),0),"","ATENÇÃO: Serviços iguais não podem ter valores diferentes!"),"")</f>
        <v/>
      </c>
    </row>
    <row r="28" spans="1:10" x14ac:dyDescent="0.2">
      <c r="A28" s="1">
        <v>4600006841</v>
      </c>
      <c r="B28" s="1">
        <v>10</v>
      </c>
      <c r="C28" s="1">
        <v>230</v>
      </c>
      <c r="D28" s="1">
        <v>7030100660</v>
      </c>
      <c r="E28" s="1" t="s">
        <v>43</v>
      </c>
      <c r="F28" s="13">
        <v>48</v>
      </c>
      <c r="G28" s="1" t="s">
        <v>32</v>
      </c>
      <c r="I28" s="16">
        <f>F28*H28</f>
        <v>0</v>
      </c>
      <c r="J28" s="1" t="str">
        <f>IF(AND(COUNTIF($D$6:D28,D28)&gt;1,H28&lt;&gt;""), IF(H28=IFERROR(VLOOKUP(D28,$D5:H27,5,FALSE),0),"","ATENÇÃO: Serviços iguais não podem ter valores diferentes!"),"")</f>
        <v/>
      </c>
    </row>
    <row r="29" spans="1:10" x14ac:dyDescent="0.2">
      <c r="A29" s="1">
        <v>4600006841</v>
      </c>
      <c r="B29" s="1">
        <v>10</v>
      </c>
      <c r="C29" s="1">
        <v>240</v>
      </c>
      <c r="D29" s="1">
        <v>7030100670</v>
      </c>
      <c r="E29" s="1" t="s">
        <v>44</v>
      </c>
      <c r="F29" s="13">
        <v>120</v>
      </c>
      <c r="G29" s="1" t="s">
        <v>20</v>
      </c>
      <c r="I29" s="16">
        <f>F29*H29</f>
        <v>0</v>
      </c>
      <c r="J29" s="1" t="str">
        <f>IF(AND(COUNTIF($D$6:D29,D29)&gt;1,H29&lt;&gt;""), IF(H29=IFERROR(VLOOKUP(D29,$D5:H28,5,FALSE),0),"","ATENÇÃO: Serviços iguais não podem ter valores diferentes!"),"")</f>
        <v/>
      </c>
    </row>
    <row r="30" spans="1:10" x14ac:dyDescent="0.2">
      <c r="A30" s="1">
        <v>4600006841</v>
      </c>
      <c r="B30" s="1">
        <v>10</v>
      </c>
      <c r="C30" s="1">
        <v>250</v>
      </c>
      <c r="D30" s="1">
        <v>7030100680</v>
      </c>
      <c r="E30" s="1" t="s">
        <v>45</v>
      </c>
      <c r="F30" s="13">
        <v>48</v>
      </c>
      <c r="G30" s="1" t="s">
        <v>32</v>
      </c>
      <c r="I30" s="16">
        <f>F30*H30</f>
        <v>0</v>
      </c>
      <c r="J30" s="1" t="str">
        <f>IF(AND(COUNTIF($D$6:D30,D30)&gt;1,H30&lt;&gt;""), IF(H30=IFERROR(VLOOKUP(D30,$D5:H29,5,FALSE),0),"","ATENÇÃO: Serviços iguais não podem ter valores diferentes!"),"")</f>
        <v/>
      </c>
    </row>
    <row r="31" spans="1:10" x14ac:dyDescent="0.2">
      <c r="A31" s="1">
        <v>4600006841</v>
      </c>
      <c r="B31" s="1">
        <v>10</v>
      </c>
      <c r="C31" s="1">
        <v>260</v>
      </c>
      <c r="D31" s="1">
        <v>7030100700</v>
      </c>
      <c r="E31" s="1" t="s">
        <v>46</v>
      </c>
      <c r="F31" s="13">
        <v>0.8</v>
      </c>
      <c r="G31" s="1" t="s">
        <v>20</v>
      </c>
      <c r="I31" s="16">
        <f>F31*H31</f>
        <v>0</v>
      </c>
      <c r="J31" s="1" t="str">
        <f>IF(AND(COUNTIF($D$6:D31,D31)&gt;1,H31&lt;&gt;""), IF(H31=IFERROR(VLOOKUP(D31,$D5:H30,5,FALSE),0),"","ATENÇÃO: Serviços iguais não podem ter valores diferentes!"),"")</f>
        <v/>
      </c>
    </row>
    <row r="32" spans="1:10" x14ac:dyDescent="0.2">
      <c r="A32" s="1">
        <v>4600006841</v>
      </c>
      <c r="B32" s="1">
        <v>10</v>
      </c>
      <c r="C32" s="1">
        <v>270</v>
      </c>
      <c r="D32" s="1">
        <v>7030100730</v>
      </c>
      <c r="E32" s="1" t="s">
        <v>47</v>
      </c>
      <c r="F32" s="13">
        <v>40</v>
      </c>
      <c r="G32" s="1" t="s">
        <v>20</v>
      </c>
      <c r="I32" s="16">
        <f>F32*H32</f>
        <v>0</v>
      </c>
      <c r="J32" s="1" t="str">
        <f>IF(AND(COUNTIF($D$6:D32,D32)&gt;1,H32&lt;&gt;""), IF(H32=IFERROR(VLOOKUP(D32,$D5:H31,5,FALSE),0),"","ATENÇÃO: Serviços iguais não podem ter valores diferentes!"),"")</f>
        <v/>
      </c>
    </row>
    <row r="33" spans="1:10" x14ac:dyDescent="0.2">
      <c r="A33" s="1">
        <v>4600006841</v>
      </c>
      <c r="B33" s="1">
        <v>10</v>
      </c>
      <c r="C33" s="1">
        <v>280</v>
      </c>
      <c r="D33" s="1">
        <v>7030100870</v>
      </c>
      <c r="E33" s="1" t="s">
        <v>48</v>
      </c>
      <c r="F33" s="13">
        <v>80</v>
      </c>
      <c r="G33" s="1" t="s">
        <v>36</v>
      </c>
      <c r="I33" s="16">
        <f>F33*H33</f>
        <v>0</v>
      </c>
      <c r="J33" s="1" t="str">
        <f>IF(AND(COUNTIF($D$6:D33,D33)&gt;1,H33&lt;&gt;""), IF(H33=IFERROR(VLOOKUP(D33,$D5:H32,5,FALSE),0),"","ATENÇÃO: Serviços iguais não podem ter valores diferentes!"),"")</f>
        <v/>
      </c>
    </row>
    <row r="34" spans="1:10" x14ac:dyDescent="0.2">
      <c r="A34" s="1">
        <v>4600006841</v>
      </c>
      <c r="B34" s="1">
        <v>10</v>
      </c>
      <c r="C34" s="1">
        <v>290</v>
      </c>
      <c r="D34" s="1">
        <v>7030100930</v>
      </c>
      <c r="E34" s="1" t="s">
        <v>49</v>
      </c>
      <c r="F34" s="13">
        <v>48</v>
      </c>
      <c r="G34" s="1" t="s">
        <v>20</v>
      </c>
      <c r="I34" s="16">
        <f>F34*H34</f>
        <v>0</v>
      </c>
      <c r="J34" s="1" t="str">
        <f>IF(AND(COUNTIF($D$6:D34,D34)&gt;1,H34&lt;&gt;""), IF(H34=IFERROR(VLOOKUP(D34,$D5:H33,5,FALSE),0),"","ATENÇÃO: Serviços iguais não podem ter valores diferentes!"),"")</f>
        <v/>
      </c>
    </row>
    <row r="35" spans="1:10" x14ac:dyDescent="0.2">
      <c r="A35" s="1">
        <v>4600006841</v>
      </c>
      <c r="B35" s="1">
        <v>10</v>
      </c>
      <c r="C35" s="1">
        <v>300</v>
      </c>
      <c r="D35" s="1">
        <v>7030100940</v>
      </c>
      <c r="E35" s="1" t="s">
        <v>50</v>
      </c>
      <c r="F35" s="13">
        <v>192</v>
      </c>
      <c r="G35" s="1" t="s">
        <v>18</v>
      </c>
      <c r="I35" s="16">
        <f>F35*H35</f>
        <v>0</v>
      </c>
      <c r="J35" s="1" t="str">
        <f>IF(AND(COUNTIF($D$6:D35,D35)&gt;1,H35&lt;&gt;""), IF(H35=IFERROR(VLOOKUP(D35,$D5:H34,5,FALSE),0),"","ATENÇÃO: Serviços iguais não podem ter valores diferentes!"),"")</f>
        <v/>
      </c>
    </row>
    <row r="36" spans="1:10" x14ac:dyDescent="0.2">
      <c r="A36" s="1">
        <v>4600006841</v>
      </c>
      <c r="B36" s="1">
        <v>10</v>
      </c>
      <c r="C36" s="1">
        <v>310</v>
      </c>
      <c r="D36" s="1">
        <v>7030100980</v>
      </c>
      <c r="E36" s="1" t="s">
        <v>51</v>
      </c>
      <c r="F36" s="13">
        <v>80</v>
      </c>
      <c r="G36" s="1" t="s">
        <v>29</v>
      </c>
      <c r="I36" s="16">
        <f>F36*H36</f>
        <v>0</v>
      </c>
      <c r="J36" s="1" t="str">
        <f>IF(AND(COUNTIF($D$6:D36,D36)&gt;1,H36&lt;&gt;""), IF(H36=IFERROR(VLOOKUP(D36,$D5:H35,5,FALSE),0),"","ATENÇÃO: Serviços iguais não podem ter valores diferentes!"),"")</f>
        <v/>
      </c>
    </row>
    <row r="37" spans="1:10" x14ac:dyDescent="0.2">
      <c r="A37" s="1">
        <v>4600006841</v>
      </c>
      <c r="B37" s="1">
        <v>10</v>
      </c>
      <c r="C37" s="1">
        <v>320</v>
      </c>
      <c r="D37" s="1">
        <v>7039000030</v>
      </c>
      <c r="E37" s="1" t="s">
        <v>52</v>
      </c>
      <c r="F37" s="13">
        <v>504</v>
      </c>
      <c r="G37" s="1" t="s">
        <v>20</v>
      </c>
      <c r="I37" s="16">
        <f>F37*H37</f>
        <v>0</v>
      </c>
      <c r="J37" s="1" t="str">
        <f>IF(AND(COUNTIF($D$6:D37,D37)&gt;1,H37&lt;&gt;""), IF(H37=IFERROR(VLOOKUP(D37,$D5:H36,5,FALSE),0),"","ATENÇÃO: Serviços iguais não podem ter valores diferentes!"),"")</f>
        <v/>
      </c>
    </row>
    <row r="38" spans="1:10" x14ac:dyDescent="0.2">
      <c r="A38" s="1">
        <v>4600006841</v>
      </c>
      <c r="B38" s="1">
        <v>10</v>
      </c>
      <c r="C38" s="1">
        <v>330</v>
      </c>
      <c r="D38" s="1">
        <v>7040100010</v>
      </c>
      <c r="E38" s="1" t="s">
        <v>53</v>
      </c>
      <c r="F38" s="13">
        <v>24</v>
      </c>
      <c r="G38" s="1" t="s">
        <v>36</v>
      </c>
      <c r="I38" s="16">
        <f>F38*H38</f>
        <v>0</v>
      </c>
      <c r="J38" s="1" t="str">
        <f>IF(AND(COUNTIF($D$6:D38,D38)&gt;1,H38&lt;&gt;""), IF(H38=IFERROR(VLOOKUP(D38,$D5:H37,5,FALSE),0),"","ATENÇÃO: Serviços iguais não podem ter valores diferentes!"),"")</f>
        <v/>
      </c>
    </row>
    <row r="39" spans="1:10" x14ac:dyDescent="0.2">
      <c r="A39" s="1">
        <v>4600006841</v>
      </c>
      <c r="B39" s="1">
        <v>10</v>
      </c>
      <c r="C39" s="1">
        <v>340</v>
      </c>
      <c r="D39" s="1">
        <v>7040100060</v>
      </c>
      <c r="E39" s="1" t="s">
        <v>54</v>
      </c>
      <c r="F39" s="13">
        <v>24</v>
      </c>
      <c r="G39" s="1" t="s">
        <v>36</v>
      </c>
      <c r="I39" s="16">
        <f>F39*H39</f>
        <v>0</v>
      </c>
      <c r="J39" s="1" t="str">
        <f>IF(AND(COUNTIF($D$6:D39,D39)&gt;1,H39&lt;&gt;""), IF(H39=IFERROR(VLOOKUP(D39,$D5:H38,5,FALSE),0),"","ATENÇÃO: Serviços iguais não podem ter valores diferentes!"),"")</f>
        <v/>
      </c>
    </row>
    <row r="40" spans="1:10" x14ac:dyDescent="0.2">
      <c r="A40" s="1">
        <v>4600006841</v>
      </c>
      <c r="B40" s="1">
        <v>10</v>
      </c>
      <c r="C40" s="1">
        <v>350</v>
      </c>
      <c r="D40" s="1">
        <v>7040100160</v>
      </c>
      <c r="E40" s="1" t="s">
        <v>55</v>
      </c>
      <c r="F40" s="13">
        <v>4</v>
      </c>
      <c r="G40" s="1" t="s">
        <v>36</v>
      </c>
      <c r="I40" s="16">
        <f>F40*H40</f>
        <v>0</v>
      </c>
      <c r="J40" s="1" t="str">
        <f>IF(AND(COUNTIF($D$6:D40,D40)&gt;1,H40&lt;&gt;""), IF(H40=IFERROR(VLOOKUP(D40,$D5:H39,5,FALSE),0),"","ATENÇÃO: Serviços iguais não podem ter valores diferentes!"),"")</f>
        <v/>
      </c>
    </row>
    <row r="41" spans="1:10" x14ac:dyDescent="0.2">
      <c r="A41" s="1">
        <v>4600006841</v>
      </c>
      <c r="B41" s="1">
        <v>10</v>
      </c>
      <c r="C41" s="1">
        <v>360</v>
      </c>
      <c r="D41" s="1">
        <v>7040100180</v>
      </c>
      <c r="E41" s="1" t="s">
        <v>56</v>
      </c>
      <c r="F41" s="13">
        <v>4</v>
      </c>
      <c r="G41" s="1" t="s">
        <v>36</v>
      </c>
      <c r="I41" s="16">
        <f>F41*H41</f>
        <v>0</v>
      </c>
      <c r="J41" s="1" t="str">
        <f>IF(AND(COUNTIF($D$6:D41,D41)&gt;1,H41&lt;&gt;""), IF(H41=IFERROR(VLOOKUP(D41,$D5:H40,5,FALSE),0),"","ATENÇÃO: Serviços iguais não podem ter valores diferentes!"),"")</f>
        <v/>
      </c>
    </row>
    <row r="42" spans="1:10" x14ac:dyDescent="0.2">
      <c r="A42" s="1">
        <v>4600006841</v>
      </c>
      <c r="B42" s="1">
        <v>10</v>
      </c>
      <c r="C42" s="1">
        <v>370</v>
      </c>
      <c r="D42" s="1">
        <v>7040100200</v>
      </c>
      <c r="E42" s="1" t="s">
        <v>57</v>
      </c>
      <c r="F42" s="13">
        <v>80</v>
      </c>
      <c r="G42" s="1" t="s">
        <v>36</v>
      </c>
      <c r="I42" s="16">
        <f>F42*H42</f>
        <v>0</v>
      </c>
      <c r="J42" s="1" t="str">
        <f>IF(AND(COUNTIF($D$6:D42,D42)&gt;1,H42&lt;&gt;""), IF(H42=IFERROR(VLOOKUP(D42,$D5:H41,5,FALSE),0),"","ATENÇÃO: Serviços iguais não podem ter valores diferentes!"),"")</f>
        <v/>
      </c>
    </row>
    <row r="43" spans="1:10" x14ac:dyDescent="0.2">
      <c r="A43" s="1">
        <v>4600006841</v>
      </c>
      <c r="B43" s="1">
        <v>10</v>
      </c>
      <c r="C43" s="1">
        <v>380</v>
      </c>
      <c r="D43" s="1">
        <v>7040100220</v>
      </c>
      <c r="E43" s="1" t="s">
        <v>58</v>
      </c>
      <c r="F43" s="13">
        <v>48</v>
      </c>
      <c r="G43" s="1" t="s">
        <v>36</v>
      </c>
      <c r="I43" s="16">
        <f>F43*H43</f>
        <v>0</v>
      </c>
      <c r="J43" s="1" t="str">
        <f>IF(AND(COUNTIF($D$6:D43,D43)&gt;1,H43&lt;&gt;""), IF(H43=IFERROR(VLOOKUP(D43,$D5:H42,5,FALSE),0),"","ATENÇÃO: Serviços iguais não podem ter valores diferentes!"),"")</f>
        <v/>
      </c>
    </row>
    <row r="44" spans="1:10" x14ac:dyDescent="0.2">
      <c r="A44" s="1">
        <v>4600006841</v>
      </c>
      <c r="B44" s="1">
        <v>10</v>
      </c>
      <c r="C44" s="1">
        <v>390</v>
      </c>
      <c r="D44" s="1">
        <v>7040100240</v>
      </c>
      <c r="E44" s="1" t="s">
        <v>59</v>
      </c>
      <c r="F44" s="13">
        <v>4.8</v>
      </c>
      <c r="G44" s="1" t="s">
        <v>36</v>
      </c>
      <c r="I44" s="16">
        <f>F44*H44</f>
        <v>0</v>
      </c>
      <c r="J44" s="1" t="str">
        <f>IF(AND(COUNTIF($D$6:D44,D44)&gt;1,H44&lt;&gt;""), IF(H44=IFERROR(VLOOKUP(D44,$D5:H43,5,FALSE),0),"","ATENÇÃO: Serviços iguais não podem ter valores diferentes!"),"")</f>
        <v/>
      </c>
    </row>
    <row r="45" spans="1:10" x14ac:dyDescent="0.2">
      <c r="A45" s="1">
        <v>4600006841</v>
      </c>
      <c r="B45" s="1">
        <v>10</v>
      </c>
      <c r="C45" s="1">
        <v>400</v>
      </c>
      <c r="D45" s="1">
        <v>7040100250</v>
      </c>
      <c r="E45" s="1" t="s">
        <v>60</v>
      </c>
      <c r="F45" s="13">
        <v>80</v>
      </c>
      <c r="G45" s="1" t="s">
        <v>36</v>
      </c>
      <c r="I45" s="16">
        <f>F45*H45</f>
        <v>0</v>
      </c>
      <c r="J45" s="1" t="str">
        <f>IF(AND(COUNTIF($D$6:D45,D45)&gt;1,H45&lt;&gt;""), IF(H45=IFERROR(VLOOKUP(D45,$D5:H44,5,FALSE),0),"","ATENÇÃO: Serviços iguais não podem ter valores diferentes!"),"")</f>
        <v/>
      </c>
    </row>
    <row r="46" spans="1:10" x14ac:dyDescent="0.2">
      <c r="A46" s="1">
        <v>4600006841</v>
      </c>
      <c r="B46" s="1">
        <v>10</v>
      </c>
      <c r="C46" s="1">
        <v>410</v>
      </c>
      <c r="D46" s="1">
        <v>7040100260</v>
      </c>
      <c r="E46" s="1" t="s">
        <v>61</v>
      </c>
      <c r="F46" s="13">
        <v>20</v>
      </c>
      <c r="G46" s="1" t="s">
        <v>36</v>
      </c>
      <c r="I46" s="16">
        <f>F46*H46</f>
        <v>0</v>
      </c>
      <c r="J46" s="1" t="str">
        <f>IF(AND(COUNTIF($D$6:D46,D46)&gt;1,H46&lt;&gt;""), IF(H46=IFERROR(VLOOKUP(D46,$D5:H45,5,FALSE),0),"","ATENÇÃO: Serviços iguais não podem ter valores diferentes!"),"")</f>
        <v/>
      </c>
    </row>
    <row r="47" spans="1:10" x14ac:dyDescent="0.2">
      <c r="A47" s="1">
        <v>4600006841</v>
      </c>
      <c r="B47" s="1">
        <v>10</v>
      </c>
      <c r="C47" s="1">
        <v>420</v>
      </c>
      <c r="D47" s="1">
        <v>7040100270</v>
      </c>
      <c r="E47" s="1" t="s">
        <v>62</v>
      </c>
      <c r="F47" s="13">
        <v>4</v>
      </c>
      <c r="G47" s="1" t="s">
        <v>36</v>
      </c>
      <c r="I47" s="16">
        <f>F47*H47</f>
        <v>0</v>
      </c>
      <c r="J47" s="1" t="str">
        <f>IF(AND(COUNTIF($D$6:D47,D47)&gt;1,H47&lt;&gt;""), IF(H47=IFERROR(VLOOKUP(D47,$D5:H46,5,FALSE),0),"","ATENÇÃO: Serviços iguais não podem ter valores diferentes!"),"")</f>
        <v/>
      </c>
    </row>
    <row r="48" spans="1:10" x14ac:dyDescent="0.2">
      <c r="A48" s="1">
        <v>4600006841</v>
      </c>
      <c r="B48" s="1">
        <v>10</v>
      </c>
      <c r="C48" s="1">
        <v>430</v>
      </c>
      <c r="D48" s="1">
        <v>7040100280</v>
      </c>
      <c r="E48" s="1" t="s">
        <v>63</v>
      </c>
      <c r="F48" s="13">
        <v>26.4</v>
      </c>
      <c r="G48" s="1" t="s">
        <v>36</v>
      </c>
      <c r="I48" s="16">
        <f>F48*H48</f>
        <v>0</v>
      </c>
      <c r="J48" s="1" t="str">
        <f>IF(AND(COUNTIF($D$6:D48,D48)&gt;1,H48&lt;&gt;""), IF(H48=IFERROR(VLOOKUP(D48,$D5:H47,5,FALSE),0),"","ATENÇÃO: Serviços iguais não podem ter valores diferentes!"),"")</f>
        <v/>
      </c>
    </row>
    <row r="49" spans="1:10" x14ac:dyDescent="0.2">
      <c r="A49" s="1">
        <v>4600006841</v>
      </c>
      <c r="B49" s="1">
        <v>10</v>
      </c>
      <c r="C49" s="1">
        <v>440</v>
      </c>
      <c r="D49" s="1">
        <v>7040100290</v>
      </c>
      <c r="E49" s="1" t="s">
        <v>64</v>
      </c>
      <c r="F49" s="13">
        <v>8</v>
      </c>
      <c r="G49" s="1" t="s">
        <v>36</v>
      </c>
      <c r="I49" s="16">
        <f>F49*H49</f>
        <v>0</v>
      </c>
      <c r="J49" s="1" t="str">
        <f>IF(AND(COUNTIF($D$6:D49,D49)&gt;1,H49&lt;&gt;""), IF(H49=IFERROR(VLOOKUP(D49,$D5:H48,5,FALSE),0),"","ATENÇÃO: Serviços iguais não podem ter valores diferentes!"),"")</f>
        <v/>
      </c>
    </row>
    <row r="50" spans="1:10" x14ac:dyDescent="0.2">
      <c r="A50" s="1">
        <v>4600006841</v>
      </c>
      <c r="B50" s="1">
        <v>10</v>
      </c>
      <c r="C50" s="1">
        <v>450</v>
      </c>
      <c r="D50" s="1">
        <v>7040100300</v>
      </c>
      <c r="E50" s="1" t="s">
        <v>65</v>
      </c>
      <c r="F50" s="13">
        <v>50.4</v>
      </c>
      <c r="G50" s="1" t="s">
        <v>36</v>
      </c>
      <c r="I50" s="16">
        <f>F50*H50</f>
        <v>0</v>
      </c>
      <c r="J50" s="1" t="str">
        <f>IF(AND(COUNTIF($D$6:D50,D50)&gt;1,H50&lt;&gt;""), IF(H50=IFERROR(VLOOKUP(D50,$D5:H49,5,FALSE),0),"","ATENÇÃO: Serviços iguais não podem ter valores diferentes!"),"")</f>
        <v/>
      </c>
    </row>
    <row r="51" spans="1:10" x14ac:dyDescent="0.2">
      <c r="A51" s="1">
        <v>4600006841</v>
      </c>
      <c r="B51" s="1">
        <v>10</v>
      </c>
      <c r="C51" s="1">
        <v>460</v>
      </c>
      <c r="D51" s="1">
        <v>7040100380</v>
      </c>
      <c r="E51" s="1" t="s">
        <v>66</v>
      </c>
      <c r="F51" s="13">
        <v>480</v>
      </c>
      <c r="G51" s="1" t="s">
        <v>67</v>
      </c>
      <c r="I51" s="16">
        <f>F51*H51</f>
        <v>0</v>
      </c>
      <c r="J51" s="1" t="str">
        <f>IF(AND(COUNTIF($D$6:D51,D51)&gt;1,H51&lt;&gt;""), IF(H51=IFERROR(VLOOKUP(D51,$D5:H50,5,FALSE),0),"","ATENÇÃO: Serviços iguais não podem ter valores diferentes!"),"")</f>
        <v/>
      </c>
    </row>
    <row r="52" spans="1:10" x14ac:dyDescent="0.2">
      <c r="A52" s="1">
        <v>4600006841</v>
      </c>
      <c r="B52" s="1">
        <v>10</v>
      </c>
      <c r="C52" s="1">
        <v>470</v>
      </c>
      <c r="D52" s="1">
        <v>7040100420</v>
      </c>
      <c r="E52" s="1" t="s">
        <v>68</v>
      </c>
      <c r="F52" s="13">
        <v>48</v>
      </c>
      <c r="G52" s="1" t="s">
        <v>36</v>
      </c>
      <c r="I52" s="16">
        <f>F52*H52</f>
        <v>0</v>
      </c>
      <c r="J52" s="1" t="str">
        <f>IF(AND(COUNTIF($D$6:D52,D52)&gt;1,H52&lt;&gt;""), IF(H52=IFERROR(VLOOKUP(D52,$D5:H51,5,FALSE),0),"","ATENÇÃO: Serviços iguais não podem ter valores diferentes!"),"")</f>
        <v/>
      </c>
    </row>
    <row r="53" spans="1:10" x14ac:dyDescent="0.2">
      <c r="A53" s="1">
        <v>4600006841</v>
      </c>
      <c r="B53" s="1">
        <v>10</v>
      </c>
      <c r="C53" s="1">
        <v>480</v>
      </c>
      <c r="D53" s="1">
        <v>7049000010</v>
      </c>
      <c r="E53" s="1" t="s">
        <v>69</v>
      </c>
      <c r="F53" s="13">
        <v>19.2</v>
      </c>
      <c r="G53" s="1" t="s">
        <v>70</v>
      </c>
      <c r="I53" s="16">
        <f>F53*H53</f>
        <v>0</v>
      </c>
      <c r="J53" s="1" t="str">
        <f>IF(AND(COUNTIF($D$6:D53,D53)&gt;1,H53&lt;&gt;""), IF(H53=IFERROR(VLOOKUP(D53,$D5:H52,5,FALSE),0),"","ATENÇÃO: Serviços iguais não podem ter valores diferentes!"),"")</f>
        <v/>
      </c>
    </row>
    <row r="54" spans="1:10" x14ac:dyDescent="0.2">
      <c r="A54" s="1">
        <v>4600006841</v>
      </c>
      <c r="B54" s="1">
        <v>10</v>
      </c>
      <c r="C54" s="1">
        <v>490</v>
      </c>
      <c r="D54" s="1">
        <v>7050100020</v>
      </c>
      <c r="E54" s="1" t="s">
        <v>71</v>
      </c>
      <c r="F54" s="13">
        <v>54</v>
      </c>
      <c r="G54" s="1" t="s">
        <v>20</v>
      </c>
      <c r="I54" s="16">
        <f>F54*H54</f>
        <v>0</v>
      </c>
      <c r="J54" s="1" t="str">
        <f>IF(AND(COUNTIF($D$6:D54,D54)&gt;1,H54&lt;&gt;""), IF(H54=IFERROR(VLOOKUP(D54,$D5:H53,5,FALSE),0),"","ATENÇÃO: Serviços iguais não podem ter valores diferentes!"),"")</f>
        <v/>
      </c>
    </row>
    <row r="55" spans="1:10" x14ac:dyDescent="0.2">
      <c r="A55" s="1">
        <v>4600006841</v>
      </c>
      <c r="B55" s="1">
        <v>10</v>
      </c>
      <c r="C55" s="1">
        <v>500</v>
      </c>
      <c r="D55" s="1">
        <v>7050100030</v>
      </c>
      <c r="E55" s="1" t="s">
        <v>72</v>
      </c>
      <c r="F55" s="13">
        <v>30</v>
      </c>
      <c r="G55" s="1" t="s">
        <v>20</v>
      </c>
      <c r="I55" s="16">
        <f>F55*H55</f>
        <v>0</v>
      </c>
      <c r="J55" s="1" t="str">
        <f>IF(AND(COUNTIF($D$6:D55,D55)&gt;1,H55&lt;&gt;""), IF(H55=IFERROR(VLOOKUP(D55,$D5:H54,5,FALSE),0),"","ATENÇÃO: Serviços iguais não podem ter valores diferentes!"),"")</f>
        <v/>
      </c>
    </row>
    <row r="56" spans="1:10" x14ac:dyDescent="0.2">
      <c r="A56" s="1">
        <v>4600006841</v>
      </c>
      <c r="B56" s="1">
        <v>10</v>
      </c>
      <c r="C56" s="1">
        <v>510</v>
      </c>
      <c r="D56" s="1">
        <v>7060100020</v>
      </c>
      <c r="E56" s="1" t="s">
        <v>73</v>
      </c>
      <c r="F56" s="13">
        <v>86</v>
      </c>
      <c r="G56" s="1" t="s">
        <v>74</v>
      </c>
      <c r="I56" s="16">
        <f>F56*H56</f>
        <v>0</v>
      </c>
      <c r="J56" s="1" t="str">
        <f>IF(AND(COUNTIF($D$6:D56,D56)&gt;1,H56&lt;&gt;""), IF(H56=IFERROR(VLOOKUP(D56,$D5:H55,5,FALSE),0),"","ATENÇÃO: Serviços iguais não podem ter valores diferentes!"),"")</f>
        <v/>
      </c>
    </row>
    <row r="57" spans="1:10" x14ac:dyDescent="0.2">
      <c r="A57" s="1">
        <v>4600006841</v>
      </c>
      <c r="B57" s="1">
        <v>10</v>
      </c>
      <c r="C57" s="1">
        <v>520</v>
      </c>
      <c r="D57" s="1">
        <v>7060100030</v>
      </c>
      <c r="E57" s="1" t="s">
        <v>75</v>
      </c>
      <c r="F57" s="13">
        <v>1</v>
      </c>
      <c r="G57" s="1" t="s">
        <v>18</v>
      </c>
      <c r="I57" s="16">
        <f>F57*H57</f>
        <v>0</v>
      </c>
      <c r="J57" s="1" t="str">
        <f>IF(AND(COUNTIF($D$6:D57,D57)&gt;1,H57&lt;&gt;""), IF(H57=IFERROR(VLOOKUP(D57,$D5:H56,5,FALSE),0),"","ATENÇÃO: Serviços iguais não podem ter valores diferentes!"),"")</f>
        <v/>
      </c>
    </row>
    <row r="58" spans="1:10" x14ac:dyDescent="0.2">
      <c r="A58" s="1">
        <v>4600006841</v>
      </c>
      <c r="B58" s="1">
        <v>10</v>
      </c>
      <c r="C58" s="1">
        <v>530</v>
      </c>
      <c r="D58" s="1">
        <v>7070100020</v>
      </c>
      <c r="E58" s="1" t="s">
        <v>76</v>
      </c>
      <c r="F58" s="13">
        <v>4.8</v>
      </c>
      <c r="G58" s="1" t="s">
        <v>36</v>
      </c>
      <c r="I58" s="16">
        <f>F58*H58</f>
        <v>0</v>
      </c>
      <c r="J58" s="1" t="str">
        <f>IF(AND(COUNTIF($D$6:D58,D58)&gt;1,H58&lt;&gt;""), IF(H58=IFERROR(VLOOKUP(D58,$D5:H57,5,FALSE),0),"","ATENÇÃO: Serviços iguais não podem ter valores diferentes!"),"")</f>
        <v/>
      </c>
    </row>
    <row r="59" spans="1:10" x14ac:dyDescent="0.2">
      <c r="A59" s="1">
        <v>4600006841</v>
      </c>
      <c r="B59" s="1">
        <v>10</v>
      </c>
      <c r="C59" s="1">
        <v>540</v>
      </c>
      <c r="D59" s="1">
        <v>7070100040</v>
      </c>
      <c r="E59" s="1" t="s">
        <v>77</v>
      </c>
      <c r="F59" s="13">
        <v>4</v>
      </c>
      <c r="G59" s="1" t="s">
        <v>36</v>
      </c>
      <c r="I59" s="16">
        <f>F59*H59</f>
        <v>0</v>
      </c>
      <c r="J59" s="1" t="str">
        <f>IF(AND(COUNTIF($D$6:D59,D59)&gt;1,H59&lt;&gt;""), IF(H59=IFERROR(VLOOKUP(D59,$D5:H58,5,FALSE),0),"","ATENÇÃO: Serviços iguais não podem ter valores diferentes!"),"")</f>
        <v/>
      </c>
    </row>
    <row r="60" spans="1:10" x14ac:dyDescent="0.2">
      <c r="A60" s="1">
        <v>4600006841</v>
      </c>
      <c r="B60" s="1">
        <v>10</v>
      </c>
      <c r="C60" s="1">
        <v>550</v>
      </c>
      <c r="D60" s="1">
        <v>7070100090</v>
      </c>
      <c r="E60" s="1" t="s">
        <v>78</v>
      </c>
      <c r="F60" s="13">
        <v>2</v>
      </c>
      <c r="G60" s="1" t="s">
        <v>36</v>
      </c>
      <c r="I60" s="16">
        <f>F60*H60</f>
        <v>0</v>
      </c>
      <c r="J60" s="1" t="str">
        <f>IF(AND(COUNTIF($D$6:D60,D60)&gt;1,H60&lt;&gt;""), IF(H60=IFERROR(VLOOKUP(D60,$D5:H59,5,FALSE),0),"","ATENÇÃO: Serviços iguais não podem ter valores diferentes!"),"")</f>
        <v/>
      </c>
    </row>
    <row r="61" spans="1:10" x14ac:dyDescent="0.2">
      <c r="A61" s="1">
        <v>4600006841</v>
      </c>
      <c r="B61" s="1">
        <v>10</v>
      </c>
      <c r="C61" s="1">
        <v>560</v>
      </c>
      <c r="D61" s="1">
        <v>7070100120</v>
      </c>
      <c r="E61" s="1" t="s">
        <v>79</v>
      </c>
      <c r="F61" s="13">
        <v>18</v>
      </c>
      <c r="G61" s="1" t="s">
        <v>20</v>
      </c>
      <c r="I61" s="16">
        <f>F61*H61</f>
        <v>0</v>
      </c>
      <c r="J61" s="1" t="str">
        <f>IF(AND(COUNTIF($D$6:D61,D61)&gt;1,H61&lt;&gt;""), IF(H61=IFERROR(VLOOKUP(D61,$D5:H60,5,FALSE),0),"","ATENÇÃO: Serviços iguais não podem ter valores diferentes!"),"")</f>
        <v/>
      </c>
    </row>
    <row r="62" spans="1:10" x14ac:dyDescent="0.2">
      <c r="A62" s="1">
        <v>4600006841</v>
      </c>
      <c r="B62" s="1">
        <v>10</v>
      </c>
      <c r="C62" s="1">
        <v>570</v>
      </c>
      <c r="D62" s="1">
        <v>7070100140</v>
      </c>
      <c r="E62" s="1" t="s">
        <v>80</v>
      </c>
      <c r="F62" s="13">
        <v>8</v>
      </c>
      <c r="G62" s="1" t="s">
        <v>20</v>
      </c>
      <c r="I62" s="16">
        <f>F62*H62</f>
        <v>0</v>
      </c>
      <c r="J62" s="1" t="str">
        <f>IF(AND(COUNTIF($D$6:D62,D62)&gt;1,H62&lt;&gt;""), IF(H62=IFERROR(VLOOKUP(D62,$D5:H61,5,FALSE),0),"","ATENÇÃO: Serviços iguais não podem ter valores diferentes!"),"")</f>
        <v/>
      </c>
    </row>
    <row r="63" spans="1:10" x14ac:dyDescent="0.2">
      <c r="A63" s="1">
        <v>4600006841</v>
      </c>
      <c r="B63" s="1">
        <v>10</v>
      </c>
      <c r="C63" s="1">
        <v>580</v>
      </c>
      <c r="D63" s="1">
        <v>7070100160</v>
      </c>
      <c r="E63" s="1" t="s">
        <v>81</v>
      </c>
      <c r="F63" s="13">
        <v>7.2</v>
      </c>
      <c r="G63" s="1" t="s">
        <v>20</v>
      </c>
      <c r="I63" s="16">
        <f>F63*H63</f>
        <v>0</v>
      </c>
      <c r="J63" s="1" t="str">
        <f>IF(AND(COUNTIF($D$6:D63,D63)&gt;1,H63&lt;&gt;""), IF(H63=IFERROR(VLOOKUP(D63,$D5:H62,5,FALSE),0),"","ATENÇÃO: Serviços iguais não podem ter valores diferentes!"),"")</f>
        <v/>
      </c>
    </row>
    <row r="64" spans="1:10" x14ac:dyDescent="0.2">
      <c r="A64" s="1">
        <v>4600006841</v>
      </c>
      <c r="B64" s="1">
        <v>10</v>
      </c>
      <c r="C64" s="1">
        <v>590</v>
      </c>
      <c r="D64" s="1">
        <v>7070100190</v>
      </c>
      <c r="E64" s="1" t="s">
        <v>82</v>
      </c>
      <c r="F64" s="13">
        <v>24</v>
      </c>
      <c r="G64" s="1" t="s">
        <v>29</v>
      </c>
      <c r="I64" s="16">
        <f>F64*H64</f>
        <v>0</v>
      </c>
      <c r="J64" s="1" t="str">
        <f>IF(AND(COUNTIF($D$6:D64,D64)&gt;1,H64&lt;&gt;""), IF(H64=IFERROR(VLOOKUP(D64,$D5:H63,5,FALSE),0),"","ATENÇÃO: Serviços iguais não podem ter valores diferentes!"),"")</f>
        <v/>
      </c>
    </row>
    <row r="65" spans="1:10" x14ac:dyDescent="0.2">
      <c r="A65" s="1">
        <v>4600006841</v>
      </c>
      <c r="B65" s="1">
        <v>10</v>
      </c>
      <c r="C65" s="1">
        <v>600</v>
      </c>
      <c r="D65" s="1">
        <v>7070100200</v>
      </c>
      <c r="E65" s="1" t="s">
        <v>83</v>
      </c>
      <c r="F65" s="13">
        <v>24</v>
      </c>
      <c r="G65" s="1" t="s">
        <v>29</v>
      </c>
      <c r="I65" s="16">
        <f>F65*H65</f>
        <v>0</v>
      </c>
      <c r="J65" s="1" t="str">
        <f>IF(AND(COUNTIF($D$6:D65,D65)&gt;1,H65&lt;&gt;""), IF(H65=IFERROR(VLOOKUP(D65,$D5:H64,5,FALSE),0),"","ATENÇÃO: Serviços iguais não podem ter valores diferentes!"),"")</f>
        <v/>
      </c>
    </row>
    <row r="66" spans="1:10" x14ac:dyDescent="0.2">
      <c r="A66" s="1">
        <v>4600006841</v>
      </c>
      <c r="B66" s="1">
        <v>10</v>
      </c>
      <c r="C66" s="1">
        <v>610</v>
      </c>
      <c r="D66" s="1">
        <v>7070100210</v>
      </c>
      <c r="E66" s="1" t="s">
        <v>84</v>
      </c>
      <c r="F66" s="13">
        <v>24</v>
      </c>
      <c r="G66" s="1" t="s">
        <v>29</v>
      </c>
      <c r="I66" s="16">
        <f>F66*H66</f>
        <v>0</v>
      </c>
      <c r="J66" s="1" t="str">
        <f>IF(AND(COUNTIF($D$6:D66,D66)&gt;1,H66&lt;&gt;""), IF(H66=IFERROR(VLOOKUP(D66,$D5:H65,5,FALSE),0),"","ATENÇÃO: Serviços iguais não podem ter valores diferentes!"),"")</f>
        <v/>
      </c>
    </row>
    <row r="67" spans="1:10" x14ac:dyDescent="0.2">
      <c r="A67" s="1">
        <v>4600006841</v>
      </c>
      <c r="B67" s="1">
        <v>10</v>
      </c>
      <c r="C67" s="1">
        <v>620</v>
      </c>
      <c r="D67" s="1">
        <v>7070100220</v>
      </c>
      <c r="E67" s="1" t="s">
        <v>85</v>
      </c>
      <c r="F67" s="13">
        <v>10.8</v>
      </c>
      <c r="G67" s="1" t="s">
        <v>36</v>
      </c>
      <c r="I67" s="16">
        <f>F67*H67</f>
        <v>0</v>
      </c>
      <c r="J67" s="1" t="str">
        <f>IF(AND(COUNTIF($D$6:D67,D67)&gt;1,H67&lt;&gt;""), IF(H67=IFERROR(VLOOKUP(D67,$D5:H66,5,FALSE),0),"","ATENÇÃO: Serviços iguais não podem ter valores diferentes!"),"")</f>
        <v/>
      </c>
    </row>
    <row r="68" spans="1:10" x14ac:dyDescent="0.2">
      <c r="A68" s="1">
        <v>4600006841</v>
      </c>
      <c r="B68" s="1">
        <v>10</v>
      </c>
      <c r="C68" s="1">
        <v>630</v>
      </c>
      <c r="D68" s="1">
        <v>7070100230</v>
      </c>
      <c r="E68" s="1" t="s">
        <v>86</v>
      </c>
      <c r="F68" s="13">
        <v>13.2</v>
      </c>
      <c r="G68" s="1" t="s">
        <v>36</v>
      </c>
      <c r="I68" s="16">
        <f>F68*H68</f>
        <v>0</v>
      </c>
      <c r="J68" s="1" t="str">
        <f>IF(AND(COUNTIF($D$6:D68,D68)&gt;1,H68&lt;&gt;""), IF(H68=IFERROR(VLOOKUP(D68,$D5:H67,5,FALSE),0),"","ATENÇÃO: Serviços iguais não podem ter valores diferentes!"),"")</f>
        <v/>
      </c>
    </row>
    <row r="69" spans="1:10" x14ac:dyDescent="0.2">
      <c r="A69" s="1">
        <v>4600006841</v>
      </c>
      <c r="B69" s="1">
        <v>10</v>
      </c>
      <c r="C69" s="1">
        <v>640</v>
      </c>
      <c r="D69" s="1">
        <v>7070100240</v>
      </c>
      <c r="E69" s="1" t="s">
        <v>87</v>
      </c>
      <c r="F69" s="13">
        <v>3.6</v>
      </c>
      <c r="G69" s="1" t="s">
        <v>36</v>
      </c>
      <c r="I69" s="16">
        <f>F69*H69</f>
        <v>0</v>
      </c>
      <c r="J69" s="1" t="str">
        <f>IF(AND(COUNTIF($D$6:D69,D69)&gt;1,H69&lt;&gt;""), IF(H69=IFERROR(VLOOKUP(D69,$D5:H68,5,FALSE),0),"","ATENÇÃO: Serviços iguais não podem ter valores diferentes!"),"")</f>
        <v/>
      </c>
    </row>
    <row r="70" spans="1:10" x14ac:dyDescent="0.2">
      <c r="A70" s="1">
        <v>4600006841</v>
      </c>
      <c r="B70" s="1">
        <v>10</v>
      </c>
      <c r="C70" s="1">
        <v>650</v>
      </c>
      <c r="D70" s="1">
        <v>7070100250</v>
      </c>
      <c r="E70" s="1" t="s">
        <v>88</v>
      </c>
      <c r="F70" s="13">
        <v>10.8</v>
      </c>
      <c r="G70" s="1" t="s">
        <v>36</v>
      </c>
      <c r="I70" s="16">
        <f>F70*H70</f>
        <v>0</v>
      </c>
      <c r="J70" s="1" t="str">
        <f>IF(AND(COUNTIF($D$6:D70,D70)&gt;1,H70&lt;&gt;""), IF(H70=IFERROR(VLOOKUP(D70,$D5:H69,5,FALSE),0),"","ATENÇÃO: Serviços iguais não podem ter valores diferentes!"),"")</f>
        <v/>
      </c>
    </row>
    <row r="71" spans="1:10" x14ac:dyDescent="0.2">
      <c r="A71" s="1">
        <v>4600006841</v>
      </c>
      <c r="B71" s="1">
        <v>10</v>
      </c>
      <c r="C71" s="1">
        <v>660</v>
      </c>
      <c r="D71" s="1">
        <v>7070100270</v>
      </c>
      <c r="E71" s="1" t="s">
        <v>89</v>
      </c>
      <c r="F71" s="13">
        <v>2</v>
      </c>
      <c r="G71" s="1" t="s">
        <v>36</v>
      </c>
      <c r="I71" s="16">
        <f>F71*H71</f>
        <v>0</v>
      </c>
      <c r="J71" s="1" t="str">
        <f>IF(AND(COUNTIF($D$6:D71,D71)&gt;1,H71&lt;&gt;""), IF(H71=IFERROR(VLOOKUP(D71,$D5:H70,5,FALSE),0),"","ATENÇÃO: Serviços iguais não podem ter valores diferentes!"),"")</f>
        <v/>
      </c>
    </row>
    <row r="72" spans="1:10" x14ac:dyDescent="0.2">
      <c r="A72" s="1">
        <v>4600006841</v>
      </c>
      <c r="B72" s="1">
        <v>10</v>
      </c>
      <c r="C72" s="1">
        <v>670</v>
      </c>
      <c r="D72" s="1">
        <v>7070100280</v>
      </c>
      <c r="E72" s="1" t="s">
        <v>90</v>
      </c>
      <c r="F72" s="13">
        <v>2</v>
      </c>
      <c r="G72" s="1" t="s">
        <v>36</v>
      </c>
      <c r="I72" s="16">
        <f>F72*H72</f>
        <v>0</v>
      </c>
      <c r="J72" s="1" t="str">
        <f>IF(AND(COUNTIF($D$6:D72,D72)&gt;1,H72&lt;&gt;""), IF(H72=IFERROR(VLOOKUP(D72,$D5:H71,5,FALSE),0),"","ATENÇÃO: Serviços iguais não podem ter valores diferentes!"),"")</f>
        <v/>
      </c>
    </row>
    <row r="73" spans="1:10" x14ac:dyDescent="0.2">
      <c r="A73" s="1">
        <v>4600006841</v>
      </c>
      <c r="B73" s="1">
        <v>10</v>
      </c>
      <c r="C73" s="1">
        <v>680</v>
      </c>
      <c r="D73" s="1">
        <v>7070100300</v>
      </c>
      <c r="E73" s="1" t="s">
        <v>91</v>
      </c>
      <c r="F73" s="13">
        <v>2.4</v>
      </c>
      <c r="G73" s="1" t="s">
        <v>36</v>
      </c>
      <c r="I73" s="16">
        <f>F73*H73</f>
        <v>0</v>
      </c>
      <c r="J73" s="1" t="str">
        <f>IF(AND(COUNTIF($D$6:D73,D73)&gt;1,H73&lt;&gt;""), IF(H73=IFERROR(VLOOKUP(D73,$D5:H72,5,FALSE),0),"","ATENÇÃO: Serviços iguais não podem ter valores diferentes!"),"")</f>
        <v/>
      </c>
    </row>
    <row r="74" spans="1:10" x14ac:dyDescent="0.2">
      <c r="A74" s="1">
        <v>4600006841</v>
      </c>
      <c r="B74" s="1">
        <v>10</v>
      </c>
      <c r="C74" s="1">
        <v>690</v>
      </c>
      <c r="D74" s="1">
        <v>7070100330</v>
      </c>
      <c r="E74" s="1" t="s">
        <v>92</v>
      </c>
      <c r="F74" s="13">
        <v>2</v>
      </c>
      <c r="G74" s="1" t="s">
        <v>36</v>
      </c>
      <c r="I74" s="16">
        <f>F74*H74</f>
        <v>0</v>
      </c>
      <c r="J74" s="1" t="str">
        <f>IF(AND(COUNTIF($D$6:D74,D74)&gt;1,H74&lt;&gt;""), IF(H74=IFERROR(VLOOKUP(D74,$D5:H73,5,FALSE),0),"","ATENÇÃO: Serviços iguais não podem ter valores diferentes!"),"")</f>
        <v/>
      </c>
    </row>
    <row r="75" spans="1:10" x14ac:dyDescent="0.2">
      <c r="A75" s="1">
        <v>4600006841</v>
      </c>
      <c r="B75" s="1">
        <v>10</v>
      </c>
      <c r="C75" s="1">
        <v>700</v>
      </c>
      <c r="D75" s="1">
        <v>7070100350</v>
      </c>
      <c r="E75" s="1" t="s">
        <v>93</v>
      </c>
      <c r="F75" s="13">
        <v>2.4</v>
      </c>
      <c r="G75" s="1" t="s">
        <v>36</v>
      </c>
      <c r="I75" s="16">
        <f>F75*H75</f>
        <v>0</v>
      </c>
      <c r="J75" s="1" t="str">
        <f>IF(AND(COUNTIF($D$6:D75,D75)&gt;1,H75&lt;&gt;""), IF(H75=IFERROR(VLOOKUP(D75,$D5:H74,5,FALSE),0),"","ATENÇÃO: Serviços iguais não podem ter valores diferentes!"),"")</f>
        <v/>
      </c>
    </row>
    <row r="76" spans="1:10" x14ac:dyDescent="0.2">
      <c r="A76" s="1">
        <v>4600006841</v>
      </c>
      <c r="B76" s="1">
        <v>10</v>
      </c>
      <c r="C76" s="1">
        <v>710</v>
      </c>
      <c r="D76" s="1">
        <v>7070100370</v>
      </c>
      <c r="E76" s="1" t="s">
        <v>94</v>
      </c>
      <c r="F76" s="13">
        <v>2.8</v>
      </c>
      <c r="G76" s="1" t="s">
        <v>36</v>
      </c>
      <c r="I76" s="16">
        <f>F76*H76</f>
        <v>0</v>
      </c>
      <c r="J76" s="1" t="str">
        <f>IF(AND(COUNTIF($D$6:D76,D76)&gt;1,H76&lt;&gt;""), IF(H76=IFERROR(VLOOKUP(D76,$D5:H75,5,FALSE),0),"","ATENÇÃO: Serviços iguais não podem ter valores diferentes!"),"")</f>
        <v/>
      </c>
    </row>
    <row r="77" spans="1:10" x14ac:dyDescent="0.2">
      <c r="A77" s="1">
        <v>4600006841</v>
      </c>
      <c r="B77" s="1">
        <v>10</v>
      </c>
      <c r="C77" s="1">
        <v>720</v>
      </c>
      <c r="D77" s="1">
        <v>7070200020</v>
      </c>
      <c r="E77" s="1" t="s">
        <v>95</v>
      </c>
      <c r="F77" s="13">
        <v>6</v>
      </c>
      <c r="G77" s="1" t="s">
        <v>36</v>
      </c>
      <c r="I77" s="16">
        <f>F77*H77</f>
        <v>0</v>
      </c>
      <c r="J77" s="1" t="str">
        <f>IF(AND(COUNTIF($D$6:D77,D77)&gt;1,H77&lt;&gt;""), IF(H77=IFERROR(VLOOKUP(D77,$D5:H76,5,FALSE),0),"","ATENÇÃO: Serviços iguais não podem ter valores diferentes!"),"")</f>
        <v/>
      </c>
    </row>
    <row r="78" spans="1:10" x14ac:dyDescent="0.2">
      <c r="A78" s="1">
        <v>4600006841</v>
      </c>
      <c r="B78" s="1">
        <v>10</v>
      </c>
      <c r="C78" s="1">
        <v>730</v>
      </c>
      <c r="D78" s="1">
        <v>7070200190</v>
      </c>
      <c r="E78" s="1" t="s">
        <v>96</v>
      </c>
      <c r="F78" s="13">
        <v>400</v>
      </c>
      <c r="G78" s="1" t="s">
        <v>20</v>
      </c>
      <c r="I78" s="16">
        <f>F78*H78</f>
        <v>0</v>
      </c>
      <c r="J78" s="1" t="str">
        <f>IF(AND(COUNTIF($D$6:D78,D78)&gt;1,H78&lt;&gt;""), IF(H78=IFERROR(VLOOKUP(D78,$D5:H77,5,FALSE),0),"","ATENÇÃO: Serviços iguais não podem ter valores diferentes!"),"")</f>
        <v/>
      </c>
    </row>
    <row r="79" spans="1:10" x14ac:dyDescent="0.2">
      <c r="A79" s="1">
        <v>4600006841</v>
      </c>
      <c r="B79" s="1">
        <v>10</v>
      </c>
      <c r="C79" s="1">
        <v>740</v>
      </c>
      <c r="D79" s="1">
        <v>7070200200</v>
      </c>
      <c r="E79" s="1" t="s">
        <v>97</v>
      </c>
      <c r="F79" s="13">
        <v>3.2</v>
      </c>
      <c r="G79" s="1" t="s">
        <v>36</v>
      </c>
      <c r="I79" s="16">
        <f>F79*H79</f>
        <v>0</v>
      </c>
      <c r="J79" s="1" t="str">
        <f>IF(AND(COUNTIF($D$6:D79,D79)&gt;1,H79&lt;&gt;""), IF(H79=IFERROR(VLOOKUP(D79,$D5:H78,5,FALSE),0),"","ATENÇÃO: Serviços iguais não podem ter valores diferentes!"),"")</f>
        <v/>
      </c>
    </row>
    <row r="80" spans="1:10" x14ac:dyDescent="0.2">
      <c r="A80" s="1">
        <v>4600006841</v>
      </c>
      <c r="B80" s="1">
        <v>10</v>
      </c>
      <c r="C80" s="1">
        <v>750</v>
      </c>
      <c r="D80" s="1">
        <v>7090100030</v>
      </c>
      <c r="E80" s="1" t="s">
        <v>98</v>
      </c>
      <c r="F80" s="13">
        <v>12</v>
      </c>
      <c r="G80" s="1" t="s">
        <v>20</v>
      </c>
      <c r="I80" s="16">
        <f>F80*H80</f>
        <v>0</v>
      </c>
      <c r="J80" s="1" t="str">
        <f>IF(AND(COUNTIF($D$6:D80,D80)&gt;1,H80&lt;&gt;""), IF(H80=IFERROR(VLOOKUP(D80,$D5:H79,5,FALSE),0),"","ATENÇÃO: Serviços iguais não podem ter valores diferentes!"),"")</f>
        <v/>
      </c>
    </row>
    <row r="81" spans="1:10" x14ac:dyDescent="0.2">
      <c r="A81" s="1">
        <v>4600006841</v>
      </c>
      <c r="B81" s="1">
        <v>10</v>
      </c>
      <c r="C81" s="1">
        <v>760</v>
      </c>
      <c r="D81" s="1">
        <v>7090100040</v>
      </c>
      <c r="E81" s="1" t="s">
        <v>99</v>
      </c>
      <c r="F81" s="13">
        <v>12</v>
      </c>
      <c r="G81" s="1" t="s">
        <v>20</v>
      </c>
      <c r="I81" s="16">
        <f>F81*H81</f>
        <v>0</v>
      </c>
      <c r="J81" s="1" t="str">
        <f>IF(AND(COUNTIF($D$6:D81,D81)&gt;1,H81&lt;&gt;""), IF(H81=IFERROR(VLOOKUP(D81,$D5:H80,5,FALSE),0),"","ATENÇÃO: Serviços iguais não podem ter valores diferentes!"),"")</f>
        <v/>
      </c>
    </row>
    <row r="82" spans="1:10" x14ac:dyDescent="0.2">
      <c r="A82" s="1">
        <v>4600006841</v>
      </c>
      <c r="B82" s="1">
        <v>10</v>
      </c>
      <c r="C82" s="1">
        <v>770</v>
      </c>
      <c r="D82" s="1">
        <v>7090100080</v>
      </c>
      <c r="E82" s="1" t="s">
        <v>100</v>
      </c>
      <c r="F82" s="13">
        <v>12</v>
      </c>
      <c r="G82" s="1" t="s">
        <v>20</v>
      </c>
      <c r="I82" s="16">
        <f>F82*H82</f>
        <v>0</v>
      </c>
      <c r="J82" s="1" t="str">
        <f>IF(AND(COUNTIF($D$6:D82,D82)&gt;1,H82&lt;&gt;""), IF(H82=IFERROR(VLOOKUP(D82,$D5:H81,5,FALSE),0),"","ATENÇÃO: Serviços iguais não podem ter valores diferentes!"),"")</f>
        <v/>
      </c>
    </row>
    <row r="83" spans="1:10" x14ac:dyDescent="0.2">
      <c r="A83" s="1">
        <v>4600006841</v>
      </c>
      <c r="B83" s="1">
        <v>10</v>
      </c>
      <c r="C83" s="1">
        <v>780</v>
      </c>
      <c r="D83" s="1">
        <v>7090100090</v>
      </c>
      <c r="E83" s="1" t="s">
        <v>101</v>
      </c>
      <c r="F83" s="13">
        <v>12</v>
      </c>
      <c r="G83" s="1" t="s">
        <v>20</v>
      </c>
      <c r="I83" s="16">
        <f>F83*H83</f>
        <v>0</v>
      </c>
      <c r="J83" s="1" t="str">
        <f>IF(AND(COUNTIF($D$6:D83,D83)&gt;1,H83&lt;&gt;""), IF(H83=IFERROR(VLOOKUP(D83,$D5:H82,5,FALSE),0),"","ATENÇÃO: Serviços iguais não podem ter valores diferentes!"),"")</f>
        <v/>
      </c>
    </row>
    <row r="84" spans="1:10" x14ac:dyDescent="0.2">
      <c r="A84" s="1">
        <v>4600006841</v>
      </c>
      <c r="B84" s="1">
        <v>10</v>
      </c>
      <c r="C84" s="1">
        <v>790</v>
      </c>
      <c r="D84" s="1">
        <v>7090100100</v>
      </c>
      <c r="E84" s="1" t="s">
        <v>102</v>
      </c>
      <c r="F84" s="13">
        <v>12</v>
      </c>
      <c r="G84" s="1" t="s">
        <v>20</v>
      </c>
      <c r="I84" s="16">
        <f>F84*H84</f>
        <v>0</v>
      </c>
      <c r="J84" s="1" t="str">
        <f>IF(AND(COUNTIF($D$6:D84,D84)&gt;1,H84&lt;&gt;""), IF(H84=IFERROR(VLOOKUP(D84,$D5:H83,5,FALSE),0),"","ATENÇÃO: Serviços iguais não podem ter valores diferentes!"),"")</f>
        <v/>
      </c>
    </row>
    <row r="85" spans="1:10" x14ac:dyDescent="0.2">
      <c r="A85" s="1">
        <v>4600006841</v>
      </c>
      <c r="B85" s="1">
        <v>10</v>
      </c>
      <c r="C85" s="1">
        <v>800</v>
      </c>
      <c r="D85" s="1">
        <v>7090100110</v>
      </c>
      <c r="E85" s="1" t="s">
        <v>103</v>
      </c>
      <c r="F85" s="13">
        <v>12</v>
      </c>
      <c r="G85" s="1" t="s">
        <v>20</v>
      </c>
      <c r="I85" s="16">
        <f>F85*H85</f>
        <v>0</v>
      </c>
      <c r="J85" s="1" t="str">
        <f>IF(AND(COUNTIF($D$6:D85,D85)&gt;1,H85&lt;&gt;""), IF(H85=IFERROR(VLOOKUP(D85,$D5:H84,5,FALSE),0),"","ATENÇÃO: Serviços iguais não podem ter valores diferentes!"),"")</f>
        <v/>
      </c>
    </row>
    <row r="86" spans="1:10" x14ac:dyDescent="0.2">
      <c r="A86" s="1">
        <v>4600006841</v>
      </c>
      <c r="B86" s="1">
        <v>10</v>
      </c>
      <c r="C86" s="1">
        <v>810</v>
      </c>
      <c r="D86" s="1">
        <v>7090100120</v>
      </c>
      <c r="E86" s="1" t="s">
        <v>104</v>
      </c>
      <c r="F86" s="13">
        <v>12</v>
      </c>
      <c r="G86" s="1" t="s">
        <v>20</v>
      </c>
      <c r="I86" s="16">
        <f>F86*H86</f>
        <v>0</v>
      </c>
      <c r="J86" s="1" t="str">
        <f>IF(AND(COUNTIF($D$6:D86,D86)&gt;1,H86&lt;&gt;""), IF(H86=IFERROR(VLOOKUP(D86,$D5:H85,5,FALSE),0),"","ATENÇÃO: Serviços iguais não podem ter valores diferentes!"),"")</f>
        <v/>
      </c>
    </row>
    <row r="87" spans="1:10" x14ac:dyDescent="0.2">
      <c r="A87" s="1">
        <v>4600006841</v>
      </c>
      <c r="B87" s="1">
        <v>10</v>
      </c>
      <c r="C87" s="1">
        <v>820</v>
      </c>
      <c r="D87" s="1">
        <v>7090100210</v>
      </c>
      <c r="E87" s="1" t="s">
        <v>105</v>
      </c>
      <c r="F87" s="13">
        <v>24</v>
      </c>
      <c r="G87" s="1" t="s">
        <v>32</v>
      </c>
      <c r="I87" s="16">
        <f>F87*H87</f>
        <v>0</v>
      </c>
      <c r="J87" s="1" t="str">
        <f>IF(AND(COUNTIF($D$6:D87,D87)&gt;1,H87&lt;&gt;""), IF(H87=IFERROR(VLOOKUP(D87,$D5:H86,5,FALSE),0),"","ATENÇÃO: Serviços iguais não podem ter valores diferentes!"),"")</f>
        <v/>
      </c>
    </row>
    <row r="88" spans="1:10" x14ac:dyDescent="0.2">
      <c r="A88" s="1">
        <v>4600006841</v>
      </c>
      <c r="B88" s="1">
        <v>10</v>
      </c>
      <c r="C88" s="1">
        <v>830</v>
      </c>
      <c r="D88" s="1">
        <v>7100100020</v>
      </c>
      <c r="E88" s="1" t="s">
        <v>106</v>
      </c>
      <c r="F88" s="13">
        <v>28.8</v>
      </c>
      <c r="G88" s="1" t="s">
        <v>20</v>
      </c>
      <c r="I88" s="16">
        <f>F88*H88</f>
        <v>0</v>
      </c>
      <c r="J88" s="1" t="str">
        <f>IF(AND(COUNTIF($D$6:D88,D88)&gt;1,H88&lt;&gt;""), IF(H88=IFERROR(VLOOKUP(D88,$D5:H87,5,FALSE),0),"","ATENÇÃO: Serviços iguais não podem ter valores diferentes!"),"")</f>
        <v/>
      </c>
    </row>
    <row r="89" spans="1:10" x14ac:dyDescent="0.2">
      <c r="A89" s="1">
        <v>4600006841</v>
      </c>
      <c r="B89" s="1">
        <v>10</v>
      </c>
      <c r="C89" s="1">
        <v>840</v>
      </c>
      <c r="D89" s="1">
        <v>7100100030</v>
      </c>
      <c r="E89" s="1" t="s">
        <v>107</v>
      </c>
      <c r="F89" s="13">
        <v>19.2</v>
      </c>
      <c r="G89" s="1" t="s">
        <v>20</v>
      </c>
      <c r="I89" s="16">
        <f>F89*H89</f>
        <v>0</v>
      </c>
      <c r="J89" s="1" t="str">
        <f>IF(AND(COUNTIF($D$6:D89,D89)&gt;1,H89&lt;&gt;""), IF(H89=IFERROR(VLOOKUP(D89,$D5:H88,5,FALSE),0),"","ATENÇÃO: Serviços iguais não podem ter valores diferentes!"),"")</f>
        <v/>
      </c>
    </row>
    <row r="90" spans="1:10" x14ac:dyDescent="0.2">
      <c r="A90" s="1">
        <v>4600006841</v>
      </c>
      <c r="B90" s="1">
        <v>10</v>
      </c>
      <c r="C90" s="1">
        <v>850</v>
      </c>
      <c r="D90" s="1">
        <v>7100100060</v>
      </c>
      <c r="E90" s="1" t="s">
        <v>108</v>
      </c>
      <c r="F90" s="13">
        <v>40</v>
      </c>
      <c r="G90" s="1" t="s">
        <v>20</v>
      </c>
      <c r="I90" s="16">
        <f>F90*H90</f>
        <v>0</v>
      </c>
      <c r="J90" s="1" t="str">
        <f>IF(AND(COUNTIF($D$6:D90,D90)&gt;1,H90&lt;&gt;""), IF(H90=IFERROR(VLOOKUP(D90,$D5:H89,5,FALSE),0),"","ATENÇÃO: Serviços iguais não podem ter valores diferentes!"),"")</f>
        <v/>
      </c>
    </row>
    <row r="91" spans="1:10" x14ac:dyDescent="0.2">
      <c r="A91" s="1">
        <v>4600006841</v>
      </c>
      <c r="B91" s="1">
        <v>10</v>
      </c>
      <c r="C91" s="1">
        <v>860</v>
      </c>
      <c r="D91" s="1">
        <v>7100100070</v>
      </c>
      <c r="E91" s="1" t="s">
        <v>109</v>
      </c>
      <c r="F91" s="13">
        <v>26.4</v>
      </c>
      <c r="G91" s="1" t="s">
        <v>20</v>
      </c>
      <c r="I91" s="16">
        <f>F91*H91</f>
        <v>0</v>
      </c>
      <c r="J91" s="1" t="str">
        <f>IF(AND(COUNTIF($D$6:D91,D91)&gt;1,H91&lt;&gt;""), IF(H91=IFERROR(VLOOKUP(D91,$D5:H90,5,FALSE),0),"","ATENÇÃO: Serviços iguais não podem ter valores diferentes!"),"")</f>
        <v/>
      </c>
    </row>
    <row r="92" spans="1:10" x14ac:dyDescent="0.2">
      <c r="A92" s="1">
        <v>4600006841</v>
      </c>
      <c r="B92" s="1">
        <v>10</v>
      </c>
      <c r="C92" s="1">
        <v>870</v>
      </c>
      <c r="D92" s="1">
        <v>7100100105</v>
      </c>
      <c r="E92" s="1" t="s">
        <v>110</v>
      </c>
      <c r="F92" s="13">
        <v>20</v>
      </c>
      <c r="G92" s="1" t="s">
        <v>20</v>
      </c>
      <c r="I92" s="16">
        <f>F92*H92</f>
        <v>0</v>
      </c>
      <c r="J92" s="1" t="str">
        <f>IF(AND(COUNTIF($D$6:D92,D92)&gt;1,H92&lt;&gt;""), IF(H92=IFERROR(VLOOKUP(D92,$D5:H91,5,FALSE),0),"","ATENÇÃO: Serviços iguais não podem ter valores diferentes!"),"")</f>
        <v/>
      </c>
    </row>
    <row r="93" spans="1:10" x14ac:dyDescent="0.2">
      <c r="A93" s="1">
        <v>4600006841</v>
      </c>
      <c r="B93" s="1">
        <v>10</v>
      </c>
      <c r="C93" s="1">
        <v>880</v>
      </c>
      <c r="D93" s="1">
        <v>7100100130</v>
      </c>
      <c r="E93" s="1" t="s">
        <v>111</v>
      </c>
      <c r="F93" s="13">
        <v>24</v>
      </c>
      <c r="G93" s="1" t="s">
        <v>20</v>
      </c>
      <c r="I93" s="16">
        <f>F93*H93</f>
        <v>0</v>
      </c>
      <c r="J93" s="1" t="str">
        <f>IF(AND(COUNTIF($D$6:D93,D93)&gt;1,H93&lt;&gt;""), IF(H93=IFERROR(VLOOKUP(D93,$D5:H92,5,FALSE),0),"","ATENÇÃO: Serviços iguais não podem ter valores diferentes!"),"")</f>
        <v/>
      </c>
    </row>
    <row r="94" spans="1:10" x14ac:dyDescent="0.2">
      <c r="A94" s="1">
        <v>4600006841</v>
      </c>
      <c r="B94" s="1">
        <v>10</v>
      </c>
      <c r="C94" s="1">
        <v>890</v>
      </c>
      <c r="D94" s="1">
        <v>7100100170</v>
      </c>
      <c r="E94" s="1" t="s">
        <v>112</v>
      </c>
      <c r="F94" s="13">
        <v>24</v>
      </c>
      <c r="G94" s="1" t="s">
        <v>20</v>
      </c>
      <c r="I94" s="16">
        <f>F94*H94</f>
        <v>0</v>
      </c>
      <c r="J94" s="1" t="str">
        <f>IF(AND(COUNTIF($D$6:D94,D94)&gt;1,H94&lt;&gt;""), IF(H94=IFERROR(VLOOKUP(D94,$D5:H93,5,FALSE),0),"","ATENÇÃO: Serviços iguais não podem ter valores diferentes!"),"")</f>
        <v/>
      </c>
    </row>
    <row r="95" spans="1:10" x14ac:dyDescent="0.2">
      <c r="A95" s="1">
        <v>4600006841</v>
      </c>
      <c r="B95" s="1">
        <v>10</v>
      </c>
      <c r="C95" s="1">
        <v>900</v>
      </c>
      <c r="D95" s="1">
        <v>7100100190</v>
      </c>
      <c r="E95" s="1" t="s">
        <v>113</v>
      </c>
      <c r="F95" s="13">
        <v>120</v>
      </c>
      <c r="G95" s="1" t="s">
        <v>20</v>
      </c>
      <c r="I95" s="16">
        <f>F95*H95</f>
        <v>0</v>
      </c>
      <c r="J95" s="1" t="str">
        <f>IF(AND(COUNTIF($D$6:D95,D95)&gt;1,H95&lt;&gt;""), IF(H95=IFERROR(VLOOKUP(D95,$D5:H94,5,FALSE),0),"","ATENÇÃO: Serviços iguais não podem ter valores diferentes!"),"")</f>
        <v/>
      </c>
    </row>
    <row r="96" spans="1:10" x14ac:dyDescent="0.2">
      <c r="A96" s="1">
        <v>4600006841</v>
      </c>
      <c r="B96" s="1">
        <v>10</v>
      </c>
      <c r="C96" s="1">
        <v>910</v>
      </c>
      <c r="D96" s="1">
        <v>7100100210</v>
      </c>
      <c r="E96" s="1" t="s">
        <v>114</v>
      </c>
      <c r="F96" s="13">
        <v>640</v>
      </c>
      <c r="G96" s="1" t="s">
        <v>20</v>
      </c>
      <c r="I96" s="16">
        <f>F96*H96</f>
        <v>0</v>
      </c>
      <c r="J96" s="1" t="str">
        <f>IF(AND(COUNTIF($D$6:D96,D96)&gt;1,H96&lt;&gt;""), IF(H96=IFERROR(VLOOKUP(D96,$D5:H95,5,FALSE),0),"","ATENÇÃO: Serviços iguais não podem ter valores diferentes!"),"")</f>
        <v/>
      </c>
    </row>
    <row r="97" spans="1:10" x14ac:dyDescent="0.2">
      <c r="A97" s="1">
        <v>4600006841</v>
      </c>
      <c r="B97" s="1">
        <v>10</v>
      </c>
      <c r="C97" s="1">
        <v>920</v>
      </c>
      <c r="D97" s="1">
        <v>7100100220</v>
      </c>
      <c r="E97" s="1" t="s">
        <v>115</v>
      </c>
      <c r="F97" s="13">
        <v>1400</v>
      </c>
      <c r="G97" s="1" t="s">
        <v>20</v>
      </c>
      <c r="I97" s="16">
        <f>F97*H97</f>
        <v>0</v>
      </c>
      <c r="J97" s="1" t="str">
        <f>IF(AND(COUNTIF($D$6:D97,D97)&gt;1,H97&lt;&gt;""), IF(H97=IFERROR(VLOOKUP(D97,$D5:H96,5,FALSE),0),"","ATENÇÃO: Serviços iguais não podem ter valores diferentes!"),"")</f>
        <v/>
      </c>
    </row>
    <row r="98" spans="1:10" x14ac:dyDescent="0.2">
      <c r="A98" s="1">
        <v>4600006841</v>
      </c>
      <c r="B98" s="1">
        <v>10</v>
      </c>
      <c r="C98" s="1">
        <v>930</v>
      </c>
      <c r="D98" s="1">
        <v>7100100230</v>
      </c>
      <c r="E98" s="1" t="s">
        <v>116</v>
      </c>
      <c r="F98" s="13">
        <v>744</v>
      </c>
      <c r="G98" s="1" t="s">
        <v>20</v>
      </c>
      <c r="I98" s="16">
        <f>F98*H98</f>
        <v>0</v>
      </c>
      <c r="J98" s="1" t="str">
        <f>IF(AND(COUNTIF($D$6:D98,D98)&gt;1,H98&lt;&gt;""), IF(H98=IFERROR(VLOOKUP(D98,$D5:H97,5,FALSE),0),"","ATENÇÃO: Serviços iguais não podem ter valores diferentes!"),"")</f>
        <v/>
      </c>
    </row>
    <row r="99" spans="1:10" x14ac:dyDescent="0.2">
      <c r="A99" s="1">
        <v>4600006841</v>
      </c>
      <c r="B99" s="1">
        <v>10</v>
      </c>
      <c r="C99" s="1">
        <v>940</v>
      </c>
      <c r="D99" s="1">
        <v>7100100240</v>
      </c>
      <c r="E99" s="1" t="s">
        <v>117</v>
      </c>
      <c r="F99" s="13">
        <v>900</v>
      </c>
      <c r="G99" s="1" t="s">
        <v>20</v>
      </c>
      <c r="I99" s="16">
        <f>F99*H99</f>
        <v>0</v>
      </c>
      <c r="J99" s="1" t="str">
        <f>IF(AND(COUNTIF($D$6:D99,D99)&gt;1,H99&lt;&gt;""), IF(H99=IFERROR(VLOOKUP(D99,$D5:H98,5,FALSE),0),"","ATENÇÃO: Serviços iguais não podem ter valores diferentes!"),"")</f>
        <v/>
      </c>
    </row>
    <row r="100" spans="1:10" x14ac:dyDescent="0.2">
      <c r="A100" s="1">
        <v>4600006841</v>
      </c>
      <c r="B100" s="1">
        <v>10</v>
      </c>
      <c r="C100" s="1">
        <v>950</v>
      </c>
      <c r="D100" s="1">
        <v>7100100290</v>
      </c>
      <c r="E100" s="1" t="s">
        <v>118</v>
      </c>
      <c r="F100" s="13">
        <v>1400</v>
      </c>
      <c r="G100" s="1" t="s">
        <v>20</v>
      </c>
      <c r="I100" s="16">
        <f>F100*H100</f>
        <v>0</v>
      </c>
      <c r="J100" s="1" t="str">
        <f>IF(AND(COUNTIF($D$6:D100,D100)&gt;1,H100&lt;&gt;""), IF(H100=IFERROR(VLOOKUP(D100,$D5:H99,5,FALSE),0),"","ATENÇÃO: Serviços iguais não podem ter valores diferentes!"),"")</f>
        <v/>
      </c>
    </row>
    <row r="101" spans="1:10" x14ac:dyDescent="0.2">
      <c r="A101" s="1">
        <v>4600006841</v>
      </c>
      <c r="B101" s="1">
        <v>10</v>
      </c>
      <c r="C101" s="1">
        <v>960</v>
      </c>
      <c r="D101" s="1">
        <v>7100100300</v>
      </c>
      <c r="E101" s="1" t="s">
        <v>119</v>
      </c>
      <c r="F101" s="13">
        <v>1400</v>
      </c>
      <c r="G101" s="1" t="s">
        <v>20</v>
      </c>
      <c r="I101" s="16">
        <f>F101*H101</f>
        <v>0</v>
      </c>
      <c r="J101" s="1" t="str">
        <f>IF(AND(COUNTIF($D$6:D101,D101)&gt;1,H101&lt;&gt;""), IF(H101=IFERROR(VLOOKUP(D101,$D5:H100,5,FALSE),0),"","ATENÇÃO: Serviços iguais não podem ter valores diferentes!"),"")</f>
        <v/>
      </c>
    </row>
    <row r="102" spans="1:10" x14ac:dyDescent="0.2">
      <c r="A102" s="1">
        <v>4600006841</v>
      </c>
      <c r="B102" s="1">
        <v>10</v>
      </c>
      <c r="C102" s="1">
        <v>970</v>
      </c>
      <c r="D102" s="1">
        <v>7100100310</v>
      </c>
      <c r="E102" s="1" t="s">
        <v>120</v>
      </c>
      <c r="F102" s="13">
        <v>320</v>
      </c>
      <c r="G102" s="1" t="s">
        <v>20</v>
      </c>
      <c r="I102" s="16">
        <f>F102*H102</f>
        <v>0</v>
      </c>
      <c r="J102" s="1" t="str">
        <f>IF(AND(COUNTIF($D$6:D102,D102)&gt;1,H102&lt;&gt;""), IF(H102=IFERROR(VLOOKUP(D102,$D5:H101,5,FALSE),0),"","ATENÇÃO: Serviços iguais não podem ter valores diferentes!"),"")</f>
        <v/>
      </c>
    </row>
    <row r="103" spans="1:10" x14ac:dyDescent="0.2">
      <c r="A103" s="1">
        <v>4600006841</v>
      </c>
      <c r="B103" s="1">
        <v>10</v>
      </c>
      <c r="C103" s="1">
        <v>980</v>
      </c>
      <c r="D103" s="1">
        <v>7100100320</v>
      </c>
      <c r="E103" s="1" t="s">
        <v>121</v>
      </c>
      <c r="F103" s="13">
        <v>240</v>
      </c>
      <c r="G103" s="1" t="s">
        <v>20</v>
      </c>
      <c r="I103" s="16">
        <f>F103*H103</f>
        <v>0</v>
      </c>
      <c r="J103" s="1" t="str">
        <f>IF(AND(COUNTIF($D$6:D103,D103)&gt;1,H103&lt;&gt;""), IF(H103=IFERROR(VLOOKUP(D103,$D5:H102,5,FALSE),0),"","ATENÇÃO: Serviços iguais não podem ter valores diferentes!"),"")</f>
        <v/>
      </c>
    </row>
    <row r="104" spans="1:10" x14ac:dyDescent="0.2">
      <c r="A104" s="1">
        <v>4600006841</v>
      </c>
      <c r="B104" s="1">
        <v>10</v>
      </c>
      <c r="C104" s="1">
        <v>990</v>
      </c>
      <c r="D104" s="1">
        <v>7100100330</v>
      </c>
      <c r="E104" s="1" t="s">
        <v>122</v>
      </c>
      <c r="F104" s="13">
        <v>220</v>
      </c>
      <c r="G104" s="1" t="s">
        <v>20</v>
      </c>
      <c r="I104" s="16">
        <f>F104*H104</f>
        <v>0</v>
      </c>
      <c r="J104" s="1" t="str">
        <f>IF(AND(COUNTIF($D$6:D104,D104)&gt;1,H104&lt;&gt;""), IF(H104=IFERROR(VLOOKUP(D104,$D5:H103,5,FALSE),0),"","ATENÇÃO: Serviços iguais não podem ter valores diferentes!"),"")</f>
        <v/>
      </c>
    </row>
    <row r="105" spans="1:10" x14ac:dyDescent="0.2">
      <c r="A105" s="1">
        <v>4600006841</v>
      </c>
      <c r="B105" s="1">
        <v>10</v>
      </c>
      <c r="C105" s="1">
        <v>1000</v>
      </c>
      <c r="D105" s="1">
        <v>7100100340</v>
      </c>
      <c r="E105" s="1" t="s">
        <v>123</v>
      </c>
      <c r="F105" s="13">
        <v>220</v>
      </c>
      <c r="G105" s="1" t="s">
        <v>20</v>
      </c>
      <c r="I105" s="16">
        <f>F105*H105</f>
        <v>0</v>
      </c>
      <c r="J105" s="1" t="str">
        <f>IF(AND(COUNTIF($D$6:D105,D105)&gt;1,H105&lt;&gt;""), IF(H105=IFERROR(VLOOKUP(D105,$D5:H104,5,FALSE),0),"","ATENÇÃO: Serviços iguais não podem ter valores diferentes!"),"")</f>
        <v/>
      </c>
    </row>
    <row r="106" spans="1:10" x14ac:dyDescent="0.2">
      <c r="A106" s="1">
        <v>4600006841</v>
      </c>
      <c r="B106" s="1">
        <v>10</v>
      </c>
      <c r="C106" s="1">
        <v>1010</v>
      </c>
      <c r="D106" s="1">
        <v>7100100350</v>
      </c>
      <c r="E106" s="1" t="s">
        <v>124</v>
      </c>
      <c r="F106" s="13">
        <v>120</v>
      </c>
      <c r="G106" s="1" t="s">
        <v>20</v>
      </c>
      <c r="I106" s="16">
        <f>F106*H106</f>
        <v>0</v>
      </c>
      <c r="J106" s="1" t="str">
        <f>IF(AND(COUNTIF($D$6:D106,D106)&gt;1,H106&lt;&gt;""), IF(H106=IFERROR(VLOOKUP(D106,$D5:H105,5,FALSE),0),"","ATENÇÃO: Serviços iguais não podem ter valores diferentes!"),"")</f>
        <v/>
      </c>
    </row>
    <row r="107" spans="1:10" x14ac:dyDescent="0.2">
      <c r="A107" s="1">
        <v>4600006841</v>
      </c>
      <c r="B107" s="1">
        <v>10</v>
      </c>
      <c r="C107" s="1">
        <v>1020</v>
      </c>
      <c r="D107" s="1">
        <v>7100100360</v>
      </c>
      <c r="E107" s="1" t="s">
        <v>125</v>
      </c>
      <c r="F107" s="13">
        <v>120</v>
      </c>
      <c r="G107" s="1" t="s">
        <v>20</v>
      </c>
      <c r="I107" s="16">
        <f>F107*H107</f>
        <v>0</v>
      </c>
      <c r="J107" s="1" t="str">
        <f>IF(AND(COUNTIF($D$6:D107,D107)&gt;1,H107&lt;&gt;""), IF(H107=IFERROR(VLOOKUP(D107,$D5:H106,5,FALSE),0),"","ATENÇÃO: Serviços iguais não podem ter valores diferentes!"),"")</f>
        <v/>
      </c>
    </row>
    <row r="108" spans="1:10" x14ac:dyDescent="0.2">
      <c r="A108" s="1">
        <v>4600006841</v>
      </c>
      <c r="B108" s="1">
        <v>10</v>
      </c>
      <c r="C108" s="1">
        <v>1030</v>
      </c>
      <c r="D108" s="1">
        <v>7100100370</v>
      </c>
      <c r="E108" s="1" t="s">
        <v>126</v>
      </c>
      <c r="F108" s="13">
        <v>200</v>
      </c>
      <c r="G108" s="1" t="s">
        <v>20</v>
      </c>
      <c r="I108" s="16">
        <f>F108*H108</f>
        <v>0</v>
      </c>
      <c r="J108" s="1" t="str">
        <f>IF(AND(COUNTIF($D$6:D108,D108)&gt;1,H108&lt;&gt;""), IF(H108=IFERROR(VLOOKUP(D108,$D5:H107,5,FALSE),0),"","ATENÇÃO: Serviços iguais não podem ter valores diferentes!"),"")</f>
        <v/>
      </c>
    </row>
    <row r="109" spans="1:10" x14ac:dyDescent="0.2">
      <c r="A109" s="1">
        <v>4600006841</v>
      </c>
      <c r="B109" s="1">
        <v>10</v>
      </c>
      <c r="C109" s="1">
        <v>1040</v>
      </c>
      <c r="D109" s="1">
        <v>7100100380</v>
      </c>
      <c r="E109" s="1" t="s">
        <v>127</v>
      </c>
      <c r="F109" s="13">
        <v>120</v>
      </c>
      <c r="G109" s="1" t="s">
        <v>20</v>
      </c>
      <c r="I109" s="16">
        <f>F109*H109</f>
        <v>0</v>
      </c>
      <c r="J109" s="1" t="str">
        <f>IF(AND(COUNTIF($D$6:D109,D109)&gt;1,H109&lt;&gt;""), IF(H109=IFERROR(VLOOKUP(D109,$D5:H108,5,FALSE),0),"","ATENÇÃO: Serviços iguais não podem ter valores diferentes!"),"")</f>
        <v/>
      </c>
    </row>
    <row r="110" spans="1:10" x14ac:dyDescent="0.2">
      <c r="A110" s="1">
        <v>4600006841</v>
      </c>
      <c r="B110" s="1">
        <v>10</v>
      </c>
      <c r="C110" s="1">
        <v>1050</v>
      </c>
      <c r="D110" s="1">
        <v>7100100390</v>
      </c>
      <c r="E110" s="1" t="s">
        <v>128</v>
      </c>
      <c r="F110" s="13">
        <v>296</v>
      </c>
      <c r="G110" s="1" t="s">
        <v>20</v>
      </c>
      <c r="I110" s="16">
        <f>F110*H110</f>
        <v>0</v>
      </c>
      <c r="J110" s="1" t="str">
        <f>IF(AND(COUNTIF($D$6:D110,D110)&gt;1,H110&lt;&gt;""), IF(H110=IFERROR(VLOOKUP(D110,$D5:H109,5,FALSE),0),"","ATENÇÃO: Serviços iguais não podem ter valores diferentes!"),"")</f>
        <v/>
      </c>
    </row>
    <row r="111" spans="1:10" x14ac:dyDescent="0.2">
      <c r="A111" s="1">
        <v>4600006841</v>
      </c>
      <c r="B111" s="1">
        <v>10</v>
      </c>
      <c r="C111" s="1">
        <v>1060</v>
      </c>
      <c r="D111" s="1">
        <v>7100100400</v>
      </c>
      <c r="E111" s="1" t="s">
        <v>129</v>
      </c>
      <c r="F111" s="13">
        <v>60</v>
      </c>
      <c r="G111" s="1" t="s">
        <v>20</v>
      </c>
      <c r="I111" s="16">
        <f>F111*H111</f>
        <v>0</v>
      </c>
      <c r="J111" s="1" t="str">
        <f>IF(AND(COUNTIF($D$6:D111,D111)&gt;1,H111&lt;&gt;""), IF(H111=IFERROR(VLOOKUP(D111,$D5:H110,5,FALSE),0),"","ATENÇÃO: Serviços iguais não podem ter valores diferentes!"),"")</f>
        <v/>
      </c>
    </row>
    <row r="112" spans="1:10" x14ac:dyDescent="0.2">
      <c r="A112" s="1">
        <v>4600006841</v>
      </c>
      <c r="B112" s="1">
        <v>10</v>
      </c>
      <c r="C112" s="1">
        <v>1070</v>
      </c>
      <c r="D112" s="1">
        <v>7100100420</v>
      </c>
      <c r="E112" s="1" t="s">
        <v>130</v>
      </c>
      <c r="F112" s="13">
        <v>100</v>
      </c>
      <c r="G112" s="1" t="s">
        <v>20</v>
      </c>
      <c r="I112" s="16">
        <f>F112*H112</f>
        <v>0</v>
      </c>
      <c r="J112" s="1" t="str">
        <f>IF(AND(COUNTIF($D$6:D112,D112)&gt;1,H112&lt;&gt;""), IF(H112=IFERROR(VLOOKUP(D112,$D5:H111,5,FALSE),0),"","ATENÇÃO: Serviços iguais não podem ter valores diferentes!"),"")</f>
        <v/>
      </c>
    </row>
    <row r="113" spans="1:10" x14ac:dyDescent="0.2">
      <c r="A113" s="1">
        <v>4600006841</v>
      </c>
      <c r="B113" s="1">
        <v>10</v>
      </c>
      <c r="C113" s="1">
        <v>1080</v>
      </c>
      <c r="D113" s="1">
        <v>7100100430</v>
      </c>
      <c r="E113" s="1" t="s">
        <v>131</v>
      </c>
      <c r="F113" s="13">
        <v>240</v>
      </c>
      <c r="G113" s="1" t="s">
        <v>20</v>
      </c>
      <c r="I113" s="16">
        <f>F113*H113</f>
        <v>0</v>
      </c>
      <c r="J113" s="1" t="str">
        <f>IF(AND(COUNTIF($D$6:D113,D113)&gt;1,H113&lt;&gt;""), IF(H113=IFERROR(VLOOKUP(D113,$D5:H112,5,FALSE),0),"","ATENÇÃO: Serviços iguais não podem ter valores diferentes!"),"")</f>
        <v/>
      </c>
    </row>
    <row r="114" spans="1:10" x14ac:dyDescent="0.2">
      <c r="A114" s="1">
        <v>4600006841</v>
      </c>
      <c r="B114" s="1">
        <v>10</v>
      </c>
      <c r="C114" s="1">
        <v>1090</v>
      </c>
      <c r="D114" s="1">
        <v>7100100450</v>
      </c>
      <c r="E114" s="1" t="s">
        <v>132</v>
      </c>
      <c r="F114" s="13">
        <v>100</v>
      </c>
      <c r="G114" s="1" t="s">
        <v>20</v>
      </c>
      <c r="I114" s="16">
        <f>F114*H114</f>
        <v>0</v>
      </c>
      <c r="J114" s="1" t="str">
        <f>IF(AND(COUNTIF($D$6:D114,D114)&gt;1,H114&lt;&gt;""), IF(H114=IFERROR(VLOOKUP(D114,$D5:H113,5,FALSE),0),"","ATENÇÃO: Serviços iguais não podem ter valores diferentes!"),"")</f>
        <v/>
      </c>
    </row>
    <row r="115" spans="1:10" x14ac:dyDescent="0.2">
      <c r="A115" s="1">
        <v>4600006841</v>
      </c>
      <c r="B115" s="1">
        <v>10</v>
      </c>
      <c r="C115" s="1">
        <v>1100</v>
      </c>
      <c r="D115" s="1">
        <v>7110100020</v>
      </c>
      <c r="E115" s="1" t="s">
        <v>133</v>
      </c>
      <c r="F115" s="13">
        <v>64</v>
      </c>
      <c r="G115" s="1" t="s">
        <v>29</v>
      </c>
      <c r="I115" s="16">
        <f>F115*H115</f>
        <v>0</v>
      </c>
      <c r="J115" s="1" t="str">
        <f>IF(AND(COUNTIF($D$6:D115,D115)&gt;1,H115&lt;&gt;""), IF(H115=IFERROR(VLOOKUP(D115,$D5:H114,5,FALSE),0),"","ATENÇÃO: Serviços iguais não podem ter valores diferentes!"),"")</f>
        <v/>
      </c>
    </row>
    <row r="116" spans="1:10" x14ac:dyDescent="0.2">
      <c r="A116" s="1">
        <v>4600006841</v>
      </c>
      <c r="B116" s="1">
        <v>10</v>
      </c>
      <c r="C116" s="1">
        <v>1110</v>
      </c>
      <c r="D116" s="1">
        <v>7110100030</v>
      </c>
      <c r="E116" s="1" t="s">
        <v>134</v>
      </c>
      <c r="F116" s="13">
        <v>64</v>
      </c>
      <c r="G116" s="1" t="s">
        <v>29</v>
      </c>
      <c r="I116" s="16">
        <f>F116*H116</f>
        <v>0</v>
      </c>
      <c r="J116" s="1" t="str">
        <f>IF(AND(COUNTIF($D$6:D116,D116)&gt;1,H116&lt;&gt;""), IF(H116=IFERROR(VLOOKUP(D116,$D5:H115,5,FALSE),0),"","ATENÇÃO: Serviços iguais não podem ter valores diferentes!"),"")</f>
        <v/>
      </c>
    </row>
    <row r="117" spans="1:10" x14ac:dyDescent="0.2">
      <c r="A117" s="1">
        <v>4600006841</v>
      </c>
      <c r="B117" s="1">
        <v>10</v>
      </c>
      <c r="C117" s="1">
        <v>1120</v>
      </c>
      <c r="D117" s="1">
        <v>7110100040</v>
      </c>
      <c r="E117" s="1" t="s">
        <v>135</v>
      </c>
      <c r="F117" s="13">
        <v>4</v>
      </c>
      <c r="G117" s="1" t="s">
        <v>36</v>
      </c>
      <c r="I117" s="16">
        <f>F117*H117</f>
        <v>0</v>
      </c>
      <c r="J117" s="1" t="str">
        <f>IF(AND(COUNTIF($D$6:D117,D117)&gt;1,H117&lt;&gt;""), IF(H117=IFERROR(VLOOKUP(D117,$D5:H116,5,FALSE),0),"","ATENÇÃO: Serviços iguais não podem ter valores diferentes!"),"")</f>
        <v/>
      </c>
    </row>
    <row r="118" spans="1:10" x14ac:dyDescent="0.2">
      <c r="A118" s="1">
        <v>4600006841</v>
      </c>
      <c r="B118" s="1">
        <v>10</v>
      </c>
      <c r="C118" s="1">
        <v>1130</v>
      </c>
      <c r="D118" s="1">
        <v>7110100050</v>
      </c>
      <c r="E118" s="1" t="s">
        <v>136</v>
      </c>
      <c r="F118" s="13">
        <v>64</v>
      </c>
      <c r="G118" s="1" t="s">
        <v>20</v>
      </c>
      <c r="I118" s="16">
        <f>F118*H118</f>
        <v>0</v>
      </c>
      <c r="J118" s="1" t="str">
        <f>IF(AND(COUNTIF($D$6:D118,D118)&gt;1,H118&lt;&gt;""), IF(H118=IFERROR(VLOOKUP(D118,$D5:H117,5,FALSE),0),"","ATENÇÃO: Serviços iguais não podem ter valores diferentes!"),"")</f>
        <v/>
      </c>
    </row>
    <row r="119" spans="1:10" x14ac:dyDescent="0.2">
      <c r="A119" s="1">
        <v>4600006841</v>
      </c>
      <c r="B119" s="1">
        <v>10</v>
      </c>
      <c r="C119" s="1">
        <v>1140</v>
      </c>
      <c r="D119" s="1">
        <v>7110100070</v>
      </c>
      <c r="E119" s="1" t="s">
        <v>137</v>
      </c>
      <c r="F119" s="13">
        <v>64</v>
      </c>
      <c r="G119" s="1" t="s">
        <v>20</v>
      </c>
      <c r="I119" s="16">
        <f>F119*H119</f>
        <v>0</v>
      </c>
      <c r="J119" s="1" t="str">
        <f>IF(AND(COUNTIF($D$6:D119,D119)&gt;1,H119&lt;&gt;""), IF(H119=IFERROR(VLOOKUP(D119,$D5:H118,5,FALSE),0),"","ATENÇÃO: Serviços iguais não podem ter valores diferentes!"),"")</f>
        <v/>
      </c>
    </row>
    <row r="120" spans="1:10" x14ac:dyDescent="0.2">
      <c r="A120" s="1">
        <v>4600006841</v>
      </c>
      <c r="B120" s="1">
        <v>10</v>
      </c>
      <c r="C120" s="1">
        <v>1150</v>
      </c>
      <c r="D120" s="1">
        <v>7110100090</v>
      </c>
      <c r="E120" s="1" t="s">
        <v>138</v>
      </c>
      <c r="F120" s="13">
        <v>16</v>
      </c>
      <c r="G120" s="1" t="s">
        <v>20</v>
      </c>
      <c r="I120" s="16">
        <f>F120*H120</f>
        <v>0</v>
      </c>
      <c r="J120" s="1" t="str">
        <f>IF(AND(COUNTIF($D$6:D120,D120)&gt;1,H120&lt;&gt;""), IF(H120=IFERROR(VLOOKUP(D120,$D5:H119,5,FALSE),0),"","ATENÇÃO: Serviços iguais não podem ter valores diferentes!"),"")</f>
        <v/>
      </c>
    </row>
    <row r="121" spans="1:10" x14ac:dyDescent="0.2">
      <c r="A121" s="1">
        <v>4600006841</v>
      </c>
      <c r="B121" s="1">
        <v>10</v>
      </c>
      <c r="C121" s="1">
        <v>1160</v>
      </c>
      <c r="D121" s="1">
        <v>7110100100</v>
      </c>
      <c r="E121" s="1" t="s">
        <v>139</v>
      </c>
      <c r="F121" s="13">
        <v>16</v>
      </c>
      <c r="G121" s="1" t="s">
        <v>20</v>
      </c>
      <c r="I121" s="16">
        <f>F121*H121</f>
        <v>0</v>
      </c>
      <c r="J121" s="1" t="str">
        <f>IF(AND(COUNTIF($D$6:D121,D121)&gt;1,H121&lt;&gt;""), IF(H121=IFERROR(VLOOKUP(D121,$D5:H120,5,FALSE),0),"","ATENÇÃO: Serviços iguais não podem ter valores diferentes!"),"")</f>
        <v/>
      </c>
    </row>
    <row r="122" spans="1:10" x14ac:dyDescent="0.2">
      <c r="A122" s="1">
        <v>4600006841</v>
      </c>
      <c r="B122" s="1">
        <v>10</v>
      </c>
      <c r="C122" s="1">
        <v>1170</v>
      </c>
      <c r="D122" s="1">
        <v>7110100120</v>
      </c>
      <c r="E122" s="1" t="s">
        <v>140</v>
      </c>
      <c r="F122" s="13">
        <v>400</v>
      </c>
      <c r="G122" s="1" t="s">
        <v>20</v>
      </c>
      <c r="I122" s="16">
        <f>F122*H122</f>
        <v>0</v>
      </c>
      <c r="J122" s="1" t="str">
        <f>IF(AND(COUNTIF($D$6:D122,D122)&gt;1,H122&lt;&gt;""), IF(H122=IFERROR(VLOOKUP(D122,$D5:H121,5,FALSE),0),"","ATENÇÃO: Serviços iguais não podem ter valores diferentes!"),"")</f>
        <v/>
      </c>
    </row>
    <row r="123" spans="1:10" x14ac:dyDescent="0.2">
      <c r="A123" s="1">
        <v>4600006841</v>
      </c>
      <c r="B123" s="1">
        <v>10</v>
      </c>
      <c r="C123" s="1">
        <v>1180</v>
      </c>
      <c r="D123" s="1">
        <v>7110100130</v>
      </c>
      <c r="E123" s="1" t="s">
        <v>141</v>
      </c>
      <c r="F123" s="13">
        <v>80</v>
      </c>
      <c r="G123" s="1" t="s">
        <v>20</v>
      </c>
      <c r="I123" s="16">
        <f>F123*H123</f>
        <v>0</v>
      </c>
      <c r="J123" s="1" t="str">
        <f>IF(AND(COUNTIF($D$6:D123,D123)&gt;1,H123&lt;&gt;""), IF(H123=IFERROR(VLOOKUP(D123,$D5:H122,5,FALSE),0),"","ATENÇÃO: Serviços iguais não podem ter valores diferentes!"),"")</f>
        <v/>
      </c>
    </row>
    <row r="124" spans="1:10" x14ac:dyDescent="0.2">
      <c r="A124" s="1">
        <v>4600006841</v>
      </c>
      <c r="B124" s="1">
        <v>10</v>
      </c>
      <c r="C124" s="1">
        <v>1190</v>
      </c>
      <c r="D124" s="1">
        <v>7110100140</v>
      </c>
      <c r="E124" s="1" t="s">
        <v>142</v>
      </c>
      <c r="F124" s="13">
        <v>40</v>
      </c>
      <c r="G124" s="1" t="s">
        <v>20</v>
      </c>
      <c r="I124" s="16">
        <f>F124*H124</f>
        <v>0</v>
      </c>
      <c r="J124" s="1" t="str">
        <f>IF(AND(COUNTIF($D$6:D124,D124)&gt;1,H124&lt;&gt;""), IF(H124=IFERROR(VLOOKUP(D124,$D5:H123,5,FALSE),0),"","ATENÇÃO: Serviços iguais não podem ter valores diferentes!"),"")</f>
        <v/>
      </c>
    </row>
    <row r="125" spans="1:10" x14ac:dyDescent="0.2">
      <c r="A125" s="1">
        <v>4600006841</v>
      </c>
      <c r="B125" s="1">
        <v>10</v>
      </c>
      <c r="C125" s="1">
        <v>1200</v>
      </c>
      <c r="D125" s="1">
        <v>7110100150</v>
      </c>
      <c r="E125" s="1" t="s">
        <v>143</v>
      </c>
      <c r="F125" s="13">
        <v>16</v>
      </c>
      <c r="G125" s="1" t="s">
        <v>20</v>
      </c>
      <c r="I125" s="16">
        <f>F125*H125</f>
        <v>0</v>
      </c>
      <c r="J125" s="1" t="str">
        <f>IF(AND(COUNTIF($D$6:D125,D125)&gt;1,H125&lt;&gt;""), IF(H125=IFERROR(VLOOKUP(D125,$D5:H124,5,FALSE),0),"","ATENÇÃO: Serviços iguais não podem ter valores diferentes!"),"")</f>
        <v/>
      </c>
    </row>
    <row r="126" spans="1:10" x14ac:dyDescent="0.2">
      <c r="A126" s="1">
        <v>4600006841</v>
      </c>
      <c r="B126" s="1">
        <v>10</v>
      </c>
      <c r="C126" s="1">
        <v>1210</v>
      </c>
      <c r="D126" s="1">
        <v>7110100160</v>
      </c>
      <c r="E126" s="1" t="s">
        <v>144</v>
      </c>
      <c r="F126" s="13">
        <v>16</v>
      </c>
      <c r="G126" s="1" t="s">
        <v>20</v>
      </c>
      <c r="I126" s="16">
        <f>F126*H126</f>
        <v>0</v>
      </c>
      <c r="J126" s="1" t="str">
        <f>IF(AND(COUNTIF($D$6:D126,D126)&gt;1,H126&lt;&gt;""), IF(H126=IFERROR(VLOOKUP(D126,$D5:H125,5,FALSE),0),"","ATENÇÃO: Serviços iguais não podem ter valores diferentes!"),"")</f>
        <v/>
      </c>
    </row>
    <row r="127" spans="1:10" x14ac:dyDescent="0.2">
      <c r="A127" s="1">
        <v>4600006841</v>
      </c>
      <c r="B127" s="1">
        <v>10</v>
      </c>
      <c r="C127" s="1">
        <v>1220</v>
      </c>
      <c r="D127" s="1">
        <v>7110100170</v>
      </c>
      <c r="E127" s="1" t="s">
        <v>145</v>
      </c>
      <c r="F127" s="13">
        <v>4</v>
      </c>
      <c r="G127" s="1" t="s">
        <v>20</v>
      </c>
      <c r="I127" s="16">
        <f>F127*H127</f>
        <v>0</v>
      </c>
      <c r="J127" s="1" t="str">
        <f>IF(AND(COUNTIF($D$6:D127,D127)&gt;1,H127&lt;&gt;""), IF(H127=IFERROR(VLOOKUP(D127,$D5:H126,5,FALSE),0),"","ATENÇÃO: Serviços iguais não podem ter valores diferentes!"),"")</f>
        <v/>
      </c>
    </row>
    <row r="128" spans="1:10" x14ac:dyDescent="0.2">
      <c r="A128" s="1">
        <v>4600006841</v>
      </c>
      <c r="B128" s="1">
        <v>10</v>
      </c>
      <c r="C128" s="1">
        <v>1230</v>
      </c>
      <c r="D128" s="1">
        <v>7110100180</v>
      </c>
      <c r="E128" s="1" t="s">
        <v>146</v>
      </c>
      <c r="F128" s="13">
        <v>800</v>
      </c>
      <c r="G128" s="1" t="s">
        <v>20</v>
      </c>
      <c r="I128" s="16">
        <f>F128*H128</f>
        <v>0</v>
      </c>
      <c r="J128" s="1" t="str">
        <f>IF(AND(COUNTIF($D$6:D128,D128)&gt;1,H128&lt;&gt;""), IF(H128=IFERROR(VLOOKUP(D128,$D5:H127,5,FALSE),0),"","ATENÇÃO: Serviços iguais não podem ter valores diferentes!"),"")</f>
        <v/>
      </c>
    </row>
    <row r="129" spans="1:10" x14ac:dyDescent="0.2">
      <c r="A129" s="1">
        <v>4600006841</v>
      </c>
      <c r="B129" s="1">
        <v>10</v>
      </c>
      <c r="C129" s="1">
        <v>1240</v>
      </c>
      <c r="D129" s="1">
        <v>7110100190</v>
      </c>
      <c r="E129" s="1" t="s">
        <v>147</v>
      </c>
      <c r="F129" s="13">
        <v>80</v>
      </c>
      <c r="G129" s="1" t="s">
        <v>32</v>
      </c>
      <c r="I129" s="16">
        <f>F129*H129</f>
        <v>0</v>
      </c>
      <c r="J129" s="1" t="str">
        <f>IF(AND(COUNTIF($D$6:D129,D129)&gt;1,H129&lt;&gt;""), IF(H129=IFERROR(VLOOKUP(D129,$D5:H128,5,FALSE),0),"","ATENÇÃO: Serviços iguais não podem ter valores diferentes!"),"")</f>
        <v/>
      </c>
    </row>
    <row r="130" spans="1:10" x14ac:dyDescent="0.2">
      <c r="A130" s="1">
        <v>4600006841</v>
      </c>
      <c r="B130" s="1">
        <v>10</v>
      </c>
      <c r="C130" s="1">
        <v>1250</v>
      </c>
      <c r="D130" s="1">
        <v>7110100200</v>
      </c>
      <c r="E130" s="1" t="s">
        <v>148</v>
      </c>
      <c r="F130" s="13">
        <v>240</v>
      </c>
      <c r="G130" s="1" t="s">
        <v>20</v>
      </c>
      <c r="I130" s="16">
        <f>F130*H130</f>
        <v>0</v>
      </c>
      <c r="J130" s="1" t="str">
        <f>IF(AND(COUNTIF($D$6:D130,D130)&gt;1,H130&lt;&gt;""), IF(H130=IFERROR(VLOOKUP(D130,$D5:H129,5,FALSE),0),"","ATENÇÃO: Serviços iguais não podem ter valores diferentes!"),"")</f>
        <v/>
      </c>
    </row>
    <row r="131" spans="1:10" x14ac:dyDescent="0.2">
      <c r="A131" s="1">
        <v>4600006841</v>
      </c>
      <c r="B131" s="1">
        <v>10</v>
      </c>
      <c r="C131" s="1">
        <v>1260</v>
      </c>
      <c r="D131" s="1">
        <v>7110100220</v>
      </c>
      <c r="E131" s="1" t="s">
        <v>149</v>
      </c>
      <c r="F131" s="13">
        <v>1600</v>
      </c>
      <c r="G131" s="1" t="s">
        <v>20</v>
      </c>
      <c r="I131" s="16">
        <f>F131*H131</f>
        <v>0</v>
      </c>
      <c r="J131" s="1" t="str">
        <f>IF(AND(COUNTIF($D$6:D131,D131)&gt;1,H131&lt;&gt;""), IF(H131=IFERROR(VLOOKUP(D131,$D5:H130,5,FALSE),0),"","ATENÇÃO: Serviços iguais não podem ter valores diferentes!"),"")</f>
        <v/>
      </c>
    </row>
    <row r="132" spans="1:10" x14ac:dyDescent="0.2">
      <c r="A132" s="1">
        <v>4600006841</v>
      </c>
      <c r="B132" s="1">
        <v>10</v>
      </c>
      <c r="C132" s="1">
        <v>1270</v>
      </c>
      <c r="D132" s="1">
        <v>7110100240</v>
      </c>
      <c r="E132" s="1" t="s">
        <v>150</v>
      </c>
      <c r="F132" s="13">
        <v>16</v>
      </c>
      <c r="G132" s="1" t="s">
        <v>32</v>
      </c>
      <c r="I132" s="16">
        <f>F132*H132</f>
        <v>0</v>
      </c>
      <c r="J132" s="1" t="str">
        <f>IF(AND(COUNTIF($D$6:D132,D132)&gt;1,H132&lt;&gt;""), IF(H132=IFERROR(VLOOKUP(D132,$D5:H131,5,FALSE),0),"","ATENÇÃO: Serviços iguais não podem ter valores diferentes!"),"")</f>
        <v/>
      </c>
    </row>
    <row r="133" spans="1:10" x14ac:dyDescent="0.2">
      <c r="A133" s="1">
        <v>4600006841</v>
      </c>
      <c r="B133" s="1">
        <v>10</v>
      </c>
      <c r="C133" s="1">
        <v>1280</v>
      </c>
      <c r="D133" s="1">
        <v>7110100250</v>
      </c>
      <c r="E133" s="1" t="s">
        <v>151</v>
      </c>
      <c r="F133" s="13">
        <v>16</v>
      </c>
      <c r="G133" s="1" t="s">
        <v>20</v>
      </c>
      <c r="I133" s="16">
        <f>F133*H133</f>
        <v>0</v>
      </c>
      <c r="J133" s="1" t="str">
        <f>IF(AND(COUNTIF($D$6:D133,D133)&gt;1,H133&lt;&gt;""), IF(H133=IFERROR(VLOOKUP(D133,$D5:H132,5,FALSE),0),"","ATENÇÃO: Serviços iguais não podem ter valores diferentes!"),"")</f>
        <v/>
      </c>
    </row>
    <row r="134" spans="1:10" x14ac:dyDescent="0.2">
      <c r="A134" s="1">
        <v>4600006841</v>
      </c>
      <c r="B134" s="1">
        <v>10</v>
      </c>
      <c r="C134" s="1">
        <v>1290</v>
      </c>
      <c r="D134" s="1">
        <v>7110100260</v>
      </c>
      <c r="E134" s="1" t="s">
        <v>152</v>
      </c>
      <c r="F134" s="13">
        <v>40</v>
      </c>
      <c r="G134" s="1" t="s">
        <v>20</v>
      </c>
      <c r="I134" s="16">
        <f>F134*H134</f>
        <v>0</v>
      </c>
      <c r="J134" s="1" t="str">
        <f>IF(AND(COUNTIF($D$6:D134,D134)&gt;1,H134&lt;&gt;""), IF(H134=IFERROR(VLOOKUP(D134,$D5:H133,5,FALSE),0),"","ATENÇÃO: Serviços iguais não podem ter valores diferentes!"),"")</f>
        <v/>
      </c>
    </row>
    <row r="135" spans="1:10" x14ac:dyDescent="0.2">
      <c r="A135" s="1">
        <v>4600006841</v>
      </c>
      <c r="B135" s="1">
        <v>10</v>
      </c>
      <c r="C135" s="1">
        <v>1300</v>
      </c>
      <c r="D135" s="1">
        <v>7110100270</v>
      </c>
      <c r="E135" s="1" t="s">
        <v>153</v>
      </c>
      <c r="F135" s="13">
        <v>16</v>
      </c>
      <c r="G135" s="1" t="s">
        <v>20</v>
      </c>
      <c r="I135" s="16">
        <f>F135*H135</f>
        <v>0</v>
      </c>
      <c r="J135" s="1" t="str">
        <f>IF(AND(COUNTIF($D$6:D135,D135)&gt;1,H135&lt;&gt;""), IF(H135=IFERROR(VLOOKUP(D135,$D5:H134,5,FALSE),0),"","ATENÇÃO: Serviços iguais não podem ter valores diferentes!"),"")</f>
        <v/>
      </c>
    </row>
    <row r="136" spans="1:10" x14ac:dyDescent="0.2">
      <c r="A136" s="1">
        <v>4600006841</v>
      </c>
      <c r="B136" s="1">
        <v>10</v>
      </c>
      <c r="C136" s="1">
        <v>1310</v>
      </c>
      <c r="D136" s="1">
        <v>7110100290</v>
      </c>
      <c r="E136" s="1" t="s">
        <v>154</v>
      </c>
      <c r="F136" s="13">
        <v>8</v>
      </c>
      <c r="G136" s="1" t="s">
        <v>20</v>
      </c>
      <c r="I136" s="16">
        <f>F136*H136</f>
        <v>0</v>
      </c>
      <c r="J136" s="1" t="str">
        <f>IF(AND(COUNTIF($D$6:D136,D136)&gt;1,H136&lt;&gt;""), IF(H136=IFERROR(VLOOKUP(D136,$D5:H135,5,FALSE),0),"","ATENÇÃO: Serviços iguais não podem ter valores diferentes!"),"")</f>
        <v/>
      </c>
    </row>
    <row r="137" spans="1:10" x14ac:dyDescent="0.2">
      <c r="A137" s="1">
        <v>4600006841</v>
      </c>
      <c r="B137" s="1">
        <v>10</v>
      </c>
      <c r="C137" s="1">
        <v>1320</v>
      </c>
      <c r="D137" s="1">
        <v>7110100300</v>
      </c>
      <c r="E137" s="1" t="s">
        <v>155</v>
      </c>
      <c r="F137" s="13">
        <v>8</v>
      </c>
      <c r="G137" s="1" t="s">
        <v>32</v>
      </c>
      <c r="I137" s="16">
        <f>F137*H137</f>
        <v>0</v>
      </c>
      <c r="J137" s="1" t="str">
        <f>IF(AND(COUNTIF($D$6:D137,D137)&gt;1,H137&lt;&gt;""), IF(H137=IFERROR(VLOOKUP(D137,$D5:H136,5,FALSE),0),"","ATENÇÃO: Serviços iguais não podem ter valores diferentes!"),"")</f>
        <v/>
      </c>
    </row>
    <row r="138" spans="1:10" x14ac:dyDescent="0.2">
      <c r="A138" s="1">
        <v>4600006841</v>
      </c>
      <c r="B138" s="1">
        <v>10</v>
      </c>
      <c r="C138" s="1">
        <v>1330</v>
      </c>
      <c r="D138" s="1">
        <v>7110100920</v>
      </c>
      <c r="E138" s="1" t="s">
        <v>156</v>
      </c>
      <c r="F138" s="13">
        <v>40</v>
      </c>
      <c r="G138" s="1" t="s">
        <v>29</v>
      </c>
      <c r="I138" s="16">
        <f>F138*H138</f>
        <v>0</v>
      </c>
      <c r="J138" s="1" t="str">
        <f>IF(AND(COUNTIF($D$6:D138,D138)&gt;1,H138&lt;&gt;""), IF(H138=IFERROR(VLOOKUP(D138,$D5:H137,5,FALSE),0),"","ATENÇÃO: Serviços iguais não podem ter valores diferentes!"),"")</f>
        <v/>
      </c>
    </row>
    <row r="139" spans="1:10" x14ac:dyDescent="0.2">
      <c r="A139" s="1">
        <v>4600006841</v>
      </c>
      <c r="B139" s="1">
        <v>10</v>
      </c>
      <c r="C139" s="1">
        <v>1340</v>
      </c>
      <c r="D139" s="1">
        <v>7110100930</v>
      </c>
      <c r="E139" s="1" t="s">
        <v>157</v>
      </c>
      <c r="F139" s="13">
        <v>40</v>
      </c>
      <c r="G139" s="1" t="s">
        <v>29</v>
      </c>
      <c r="I139" s="16">
        <f>F139*H139</f>
        <v>0</v>
      </c>
      <c r="J139" s="1" t="str">
        <f>IF(AND(COUNTIF($D$6:D139,D139)&gt;1,H139&lt;&gt;""), IF(H139=IFERROR(VLOOKUP(D139,$D5:H138,5,FALSE),0),"","ATENÇÃO: Serviços iguais não podem ter valores diferentes!"),"")</f>
        <v/>
      </c>
    </row>
    <row r="140" spans="1:10" x14ac:dyDescent="0.2">
      <c r="A140" s="1">
        <v>4600006841</v>
      </c>
      <c r="B140" s="1">
        <v>10</v>
      </c>
      <c r="C140" s="1">
        <v>1350</v>
      </c>
      <c r="D140" s="1">
        <v>7110100940</v>
      </c>
      <c r="E140" s="1" t="s">
        <v>158</v>
      </c>
      <c r="F140" s="13">
        <v>40</v>
      </c>
      <c r="G140" s="1" t="s">
        <v>29</v>
      </c>
      <c r="I140" s="16">
        <f>F140*H140</f>
        <v>0</v>
      </c>
      <c r="J140" s="1" t="str">
        <f>IF(AND(COUNTIF($D$6:D140,D140)&gt;1,H140&lt;&gt;""), IF(H140=IFERROR(VLOOKUP(D140,$D5:H139,5,FALSE),0),"","ATENÇÃO: Serviços iguais não podem ter valores diferentes!"),"")</f>
        <v/>
      </c>
    </row>
    <row r="141" spans="1:10" x14ac:dyDescent="0.2">
      <c r="A141" s="1">
        <v>4600006841</v>
      </c>
      <c r="B141" s="1">
        <v>10</v>
      </c>
      <c r="C141" s="1">
        <v>1360</v>
      </c>
      <c r="D141" s="1">
        <v>7110100950</v>
      </c>
      <c r="E141" s="1" t="s">
        <v>159</v>
      </c>
      <c r="F141" s="13">
        <v>8</v>
      </c>
      <c r="G141" s="1" t="s">
        <v>29</v>
      </c>
      <c r="I141" s="16">
        <f>F141*H141</f>
        <v>0</v>
      </c>
      <c r="J141" s="1" t="str">
        <f>IF(AND(COUNTIF($D$6:D141,D141)&gt;1,H141&lt;&gt;""), IF(H141=IFERROR(VLOOKUP(D141,$D5:H140,5,FALSE),0),"","ATENÇÃO: Serviços iguais não podem ter valores diferentes!"),"")</f>
        <v/>
      </c>
    </row>
    <row r="142" spans="1:10" x14ac:dyDescent="0.2">
      <c r="A142" s="1">
        <v>4600006841</v>
      </c>
      <c r="B142" s="1">
        <v>10</v>
      </c>
      <c r="C142" s="1">
        <v>1370</v>
      </c>
      <c r="D142" s="1">
        <v>7110100970</v>
      </c>
      <c r="E142" s="1" t="s">
        <v>160</v>
      </c>
      <c r="F142" s="13">
        <v>40</v>
      </c>
      <c r="G142" s="1" t="s">
        <v>161</v>
      </c>
      <c r="I142" s="16">
        <f>F142*H142</f>
        <v>0</v>
      </c>
      <c r="J142" s="1" t="str">
        <f>IF(AND(COUNTIF($D$6:D142,D142)&gt;1,H142&lt;&gt;""), IF(H142=IFERROR(VLOOKUP(D142,$D5:H141,5,FALSE),0),"","ATENÇÃO: Serviços iguais não podem ter valores diferentes!"),"")</f>
        <v/>
      </c>
    </row>
    <row r="143" spans="1:10" x14ac:dyDescent="0.2">
      <c r="A143" s="1">
        <v>4600006841</v>
      </c>
      <c r="B143" s="1">
        <v>10</v>
      </c>
      <c r="C143" s="1">
        <v>1380</v>
      </c>
      <c r="D143" s="1">
        <v>7110100980</v>
      </c>
      <c r="E143" s="1" t="s">
        <v>162</v>
      </c>
      <c r="F143" s="13">
        <v>80</v>
      </c>
      <c r="G143" s="1" t="s">
        <v>20</v>
      </c>
      <c r="I143" s="16">
        <f>F143*H143</f>
        <v>0</v>
      </c>
      <c r="J143" s="1" t="str">
        <f>IF(AND(COUNTIF($D$6:D143,D143)&gt;1,H143&lt;&gt;""), IF(H143=IFERROR(VLOOKUP(D143,$D5:H142,5,FALSE),0),"","ATENÇÃO: Serviços iguais não podem ter valores diferentes!"),"")</f>
        <v/>
      </c>
    </row>
    <row r="144" spans="1:10" x14ac:dyDescent="0.2">
      <c r="A144" s="1">
        <v>4600006841</v>
      </c>
      <c r="B144" s="1">
        <v>10</v>
      </c>
      <c r="C144" s="1">
        <v>1390</v>
      </c>
      <c r="D144" s="1">
        <v>7169000532</v>
      </c>
      <c r="E144" s="1" t="s">
        <v>163</v>
      </c>
      <c r="F144" s="13">
        <v>4</v>
      </c>
      <c r="G144" s="1" t="s">
        <v>36</v>
      </c>
      <c r="I144" s="16">
        <f>F144*H144</f>
        <v>0</v>
      </c>
      <c r="J144" s="1" t="str">
        <f>IF(AND(COUNTIF($D$6:D144,D144)&gt;1,H144&lt;&gt;""), IF(H144=IFERROR(VLOOKUP(D144,$D5:H143,5,FALSE),0),"","ATENÇÃO: Serviços iguais não podem ter valores diferentes!"),"")</f>
        <v/>
      </c>
    </row>
    <row r="145" spans="1:10" x14ac:dyDescent="0.2">
      <c r="A145" s="1">
        <v>4600006841</v>
      </c>
      <c r="B145" s="1">
        <v>10</v>
      </c>
      <c r="C145" s="1">
        <v>1400</v>
      </c>
      <c r="D145" s="1">
        <v>7120100010</v>
      </c>
      <c r="E145" s="1" t="s">
        <v>164</v>
      </c>
      <c r="F145" s="13">
        <v>4</v>
      </c>
      <c r="G145" s="1" t="s">
        <v>20</v>
      </c>
      <c r="I145" s="16">
        <f>F145*H145</f>
        <v>0</v>
      </c>
      <c r="J145" s="1" t="str">
        <f>IF(AND(COUNTIF($D$6:D145,D145)&gt;1,H145&lt;&gt;""), IF(H145=IFERROR(VLOOKUP(D145,$D5:H144,5,FALSE),0),"","ATENÇÃO: Serviços iguais não podem ter valores diferentes!"),"")</f>
        <v/>
      </c>
    </row>
    <row r="146" spans="1:10" x14ac:dyDescent="0.2">
      <c r="A146" s="1">
        <v>4600006841</v>
      </c>
      <c r="B146" s="1">
        <v>10</v>
      </c>
      <c r="C146" s="1">
        <v>1410</v>
      </c>
      <c r="D146" s="1">
        <v>7120100020</v>
      </c>
      <c r="E146" s="1" t="s">
        <v>165</v>
      </c>
      <c r="F146" s="13">
        <v>4</v>
      </c>
      <c r="G146" s="1" t="s">
        <v>20</v>
      </c>
      <c r="I146" s="16">
        <f>F146*H146</f>
        <v>0</v>
      </c>
      <c r="J146" s="1" t="str">
        <f>IF(AND(COUNTIF($D$6:D146,D146)&gt;1,H146&lt;&gt;""), IF(H146=IFERROR(VLOOKUP(D146,$D5:H145,5,FALSE),0),"","ATENÇÃO: Serviços iguais não podem ter valores diferentes!"),"")</f>
        <v/>
      </c>
    </row>
    <row r="147" spans="1:10" x14ac:dyDescent="0.2">
      <c r="A147" s="1">
        <v>4600006841</v>
      </c>
      <c r="B147" s="1">
        <v>10</v>
      </c>
      <c r="C147" s="1">
        <v>1420</v>
      </c>
      <c r="D147" s="1">
        <v>7120100030</v>
      </c>
      <c r="E147" s="1" t="s">
        <v>166</v>
      </c>
      <c r="F147" s="13">
        <v>2.4</v>
      </c>
      <c r="G147" s="1" t="s">
        <v>20</v>
      </c>
      <c r="I147" s="16">
        <f>F147*H147</f>
        <v>0</v>
      </c>
      <c r="J147" s="1" t="str">
        <f>IF(AND(COUNTIF($D$6:D147,D147)&gt;1,H147&lt;&gt;""), IF(H147=IFERROR(VLOOKUP(D147,$D5:H146,5,FALSE),0),"","ATENÇÃO: Serviços iguais não podem ter valores diferentes!"),"")</f>
        <v/>
      </c>
    </row>
    <row r="148" spans="1:10" x14ac:dyDescent="0.2">
      <c r="A148" s="1">
        <v>4600006841</v>
      </c>
      <c r="B148" s="1">
        <v>10</v>
      </c>
      <c r="C148" s="1">
        <v>1430</v>
      </c>
      <c r="D148" s="1">
        <v>7120100040</v>
      </c>
      <c r="E148" s="1" t="s">
        <v>167</v>
      </c>
      <c r="F148" s="13">
        <v>2.4</v>
      </c>
      <c r="G148" s="1" t="s">
        <v>20</v>
      </c>
      <c r="I148" s="16">
        <f>F148*H148</f>
        <v>0</v>
      </c>
      <c r="J148" s="1" t="str">
        <f>IF(AND(COUNTIF($D$6:D148,D148)&gt;1,H148&lt;&gt;""), IF(H148=IFERROR(VLOOKUP(D148,$D5:H147,5,FALSE),0),"","ATENÇÃO: Serviços iguais não podem ter valores diferentes!"),"")</f>
        <v/>
      </c>
    </row>
    <row r="149" spans="1:10" x14ac:dyDescent="0.2">
      <c r="A149" s="1">
        <v>4600006841</v>
      </c>
      <c r="B149" s="1">
        <v>10</v>
      </c>
      <c r="C149" s="1">
        <v>1440</v>
      </c>
      <c r="D149" s="1">
        <v>7120100050</v>
      </c>
      <c r="E149" s="1" t="s">
        <v>168</v>
      </c>
      <c r="F149" s="13">
        <v>40</v>
      </c>
      <c r="G149" s="1" t="s">
        <v>20</v>
      </c>
      <c r="I149" s="16">
        <f>F149*H149</f>
        <v>0</v>
      </c>
      <c r="J149" s="1" t="str">
        <f>IF(AND(COUNTIF($D$6:D149,D149)&gt;1,H149&lt;&gt;""), IF(H149=IFERROR(VLOOKUP(D149,$D5:H148,5,FALSE),0),"","ATENÇÃO: Serviços iguais não podem ter valores diferentes!"),"")</f>
        <v/>
      </c>
    </row>
    <row r="150" spans="1:10" x14ac:dyDescent="0.2">
      <c r="A150" s="1">
        <v>4600006841</v>
      </c>
      <c r="B150" s="1">
        <v>10</v>
      </c>
      <c r="C150" s="1">
        <v>1450</v>
      </c>
      <c r="D150" s="1">
        <v>7120100060</v>
      </c>
      <c r="E150" s="1" t="s">
        <v>169</v>
      </c>
      <c r="F150" s="13">
        <v>12</v>
      </c>
      <c r="G150" s="1" t="s">
        <v>20</v>
      </c>
      <c r="I150" s="16">
        <f>F150*H150</f>
        <v>0</v>
      </c>
      <c r="J150" s="1" t="str">
        <f>IF(AND(COUNTIF($D$6:D150,D150)&gt;1,H150&lt;&gt;""), IF(H150=IFERROR(VLOOKUP(D150,$D5:H149,5,FALSE),0),"","ATENÇÃO: Serviços iguais não podem ter valores diferentes!"),"")</f>
        <v/>
      </c>
    </row>
    <row r="151" spans="1:10" x14ac:dyDescent="0.2">
      <c r="A151" s="1">
        <v>4600006841</v>
      </c>
      <c r="B151" s="1">
        <v>10</v>
      </c>
      <c r="C151" s="1">
        <v>1460</v>
      </c>
      <c r="D151" s="1">
        <v>7120100070</v>
      </c>
      <c r="E151" s="1" t="s">
        <v>170</v>
      </c>
      <c r="F151" s="13">
        <v>4</v>
      </c>
      <c r="G151" s="1" t="s">
        <v>20</v>
      </c>
      <c r="I151" s="16">
        <f>F151*H151</f>
        <v>0</v>
      </c>
      <c r="J151" s="1" t="str">
        <f>IF(AND(COUNTIF($D$6:D151,D151)&gt;1,H151&lt;&gt;""), IF(H151=IFERROR(VLOOKUP(D151,$D5:H150,5,FALSE),0),"","ATENÇÃO: Serviços iguais não podem ter valores diferentes!"),"")</f>
        <v/>
      </c>
    </row>
    <row r="152" spans="1:10" x14ac:dyDescent="0.2">
      <c r="A152" s="1">
        <v>4600006841</v>
      </c>
      <c r="B152" s="1">
        <v>10</v>
      </c>
      <c r="C152" s="1">
        <v>1470</v>
      </c>
      <c r="D152" s="1">
        <v>7120100080</v>
      </c>
      <c r="E152" s="1" t="s">
        <v>171</v>
      </c>
      <c r="F152" s="13">
        <v>4</v>
      </c>
      <c r="G152" s="1" t="s">
        <v>20</v>
      </c>
      <c r="I152" s="16">
        <f>F152*H152</f>
        <v>0</v>
      </c>
      <c r="J152" s="1" t="str">
        <f>IF(AND(COUNTIF($D$6:D152,D152)&gt;1,H152&lt;&gt;""), IF(H152=IFERROR(VLOOKUP(D152,$D5:H151,5,FALSE),0),"","ATENÇÃO: Serviços iguais não podem ter valores diferentes!"),"")</f>
        <v/>
      </c>
    </row>
    <row r="153" spans="1:10" x14ac:dyDescent="0.2">
      <c r="A153" s="1">
        <v>4600006841</v>
      </c>
      <c r="B153" s="1">
        <v>10</v>
      </c>
      <c r="C153" s="1">
        <v>1480</v>
      </c>
      <c r="D153" s="1">
        <v>7120100090</v>
      </c>
      <c r="E153" s="1" t="s">
        <v>172</v>
      </c>
      <c r="F153" s="13">
        <v>3.2</v>
      </c>
      <c r="G153" s="1" t="s">
        <v>20</v>
      </c>
      <c r="I153" s="16">
        <f>F153*H153</f>
        <v>0</v>
      </c>
      <c r="J153" s="1" t="str">
        <f>IF(AND(COUNTIF($D$6:D153,D153)&gt;1,H153&lt;&gt;""), IF(H153=IFERROR(VLOOKUP(D153,$D5:H152,5,FALSE),0),"","ATENÇÃO: Serviços iguais não podem ter valores diferentes!"),"")</f>
        <v/>
      </c>
    </row>
    <row r="154" spans="1:10" x14ac:dyDescent="0.2">
      <c r="A154" s="1">
        <v>4600006841</v>
      </c>
      <c r="B154" s="1">
        <v>10</v>
      </c>
      <c r="C154" s="1">
        <v>1490</v>
      </c>
      <c r="D154" s="1">
        <v>7120100100</v>
      </c>
      <c r="E154" s="1" t="s">
        <v>173</v>
      </c>
      <c r="F154" s="13">
        <v>4</v>
      </c>
      <c r="G154" s="1" t="s">
        <v>20</v>
      </c>
      <c r="I154" s="16">
        <f>F154*H154</f>
        <v>0</v>
      </c>
      <c r="J154" s="1" t="str">
        <f>IF(AND(COUNTIF($D$6:D154,D154)&gt;1,H154&lt;&gt;""), IF(H154=IFERROR(VLOOKUP(D154,$D5:H153,5,FALSE),0),"","ATENÇÃO: Serviços iguais não podem ter valores diferentes!"),"")</f>
        <v/>
      </c>
    </row>
    <row r="155" spans="1:10" x14ac:dyDescent="0.2">
      <c r="A155" s="1">
        <v>4600006841</v>
      </c>
      <c r="B155" s="1">
        <v>10</v>
      </c>
      <c r="C155" s="1">
        <v>1500</v>
      </c>
      <c r="D155" s="1">
        <v>7120100110</v>
      </c>
      <c r="E155" s="1" t="s">
        <v>174</v>
      </c>
      <c r="F155" s="13">
        <v>12</v>
      </c>
      <c r="G155" s="1" t="s">
        <v>20</v>
      </c>
      <c r="I155" s="16">
        <f>F155*H155</f>
        <v>0</v>
      </c>
      <c r="J155" s="1" t="str">
        <f>IF(AND(COUNTIF($D$6:D155,D155)&gt;1,H155&lt;&gt;""), IF(H155=IFERROR(VLOOKUP(D155,$D5:H154,5,FALSE),0),"","ATENÇÃO: Serviços iguais não podem ter valores diferentes!"),"")</f>
        <v/>
      </c>
    </row>
    <row r="156" spans="1:10" x14ac:dyDescent="0.2">
      <c r="A156" s="1">
        <v>4600006841</v>
      </c>
      <c r="B156" s="1">
        <v>10</v>
      </c>
      <c r="C156" s="1">
        <v>1510</v>
      </c>
      <c r="D156" s="1">
        <v>7120100120</v>
      </c>
      <c r="E156" s="1" t="s">
        <v>175</v>
      </c>
      <c r="F156" s="13">
        <v>1</v>
      </c>
      <c r="G156" s="1" t="s">
        <v>18</v>
      </c>
      <c r="I156" s="16">
        <f>F156*H156</f>
        <v>0</v>
      </c>
      <c r="J156" s="1" t="str">
        <f>IF(AND(COUNTIF($D$6:D156,D156)&gt;1,H156&lt;&gt;""), IF(H156=IFERROR(VLOOKUP(D156,$D5:H155,5,FALSE),0),"","ATENÇÃO: Serviços iguais não podem ter valores diferentes!"),"")</f>
        <v/>
      </c>
    </row>
    <row r="157" spans="1:10" x14ac:dyDescent="0.2">
      <c r="A157" s="1">
        <v>4600006841</v>
      </c>
      <c r="B157" s="1">
        <v>10</v>
      </c>
      <c r="C157" s="1">
        <v>1520</v>
      </c>
      <c r="D157" s="1">
        <v>7120100130</v>
      </c>
      <c r="E157" s="1" t="s">
        <v>176</v>
      </c>
      <c r="F157" s="13">
        <v>2</v>
      </c>
      <c r="G157" s="1" t="s">
        <v>20</v>
      </c>
      <c r="I157" s="16">
        <f>F157*H157</f>
        <v>0</v>
      </c>
      <c r="J157" s="1" t="str">
        <f>IF(AND(COUNTIF($D$6:D157,D157)&gt;1,H157&lt;&gt;""), IF(H157=IFERROR(VLOOKUP(D157,$D5:H156,5,FALSE),0),"","ATENÇÃO: Serviços iguais não podem ter valores diferentes!"),"")</f>
        <v/>
      </c>
    </row>
    <row r="158" spans="1:10" x14ac:dyDescent="0.2">
      <c r="A158" s="1">
        <v>4600006841</v>
      </c>
      <c r="B158" s="1">
        <v>10</v>
      </c>
      <c r="C158" s="1">
        <v>1530</v>
      </c>
      <c r="D158" s="1">
        <v>7120100140</v>
      </c>
      <c r="E158" s="1" t="s">
        <v>177</v>
      </c>
      <c r="F158" s="13">
        <v>4</v>
      </c>
      <c r="G158" s="1" t="s">
        <v>20</v>
      </c>
      <c r="I158" s="16">
        <f>F158*H158</f>
        <v>0</v>
      </c>
      <c r="J158" s="1" t="str">
        <f>IF(AND(COUNTIF($D$6:D158,D158)&gt;1,H158&lt;&gt;""), IF(H158=IFERROR(VLOOKUP(D158,$D5:H157,5,FALSE),0),"","ATENÇÃO: Serviços iguais não podem ter valores diferentes!"),"")</f>
        <v/>
      </c>
    </row>
    <row r="159" spans="1:10" x14ac:dyDescent="0.2">
      <c r="A159" s="1">
        <v>4600006841</v>
      </c>
      <c r="B159" s="1">
        <v>10</v>
      </c>
      <c r="C159" s="1">
        <v>1540</v>
      </c>
      <c r="D159" s="1">
        <v>7129000004</v>
      </c>
      <c r="E159" s="1" t="s">
        <v>178</v>
      </c>
      <c r="F159" s="13">
        <v>8</v>
      </c>
      <c r="G159" s="1" t="s">
        <v>18</v>
      </c>
      <c r="I159" s="16">
        <f>F159*H159</f>
        <v>0</v>
      </c>
      <c r="J159" s="1" t="str">
        <f>IF(AND(COUNTIF($D$6:D159,D159)&gt;1,H159&lt;&gt;""), IF(H159=IFERROR(VLOOKUP(D159,$D5:H158,5,FALSE),0),"","ATENÇÃO: Serviços iguais não podem ter valores diferentes!"),"")</f>
        <v/>
      </c>
    </row>
    <row r="160" spans="1:10" x14ac:dyDescent="0.2">
      <c r="A160" s="1">
        <v>4600006841</v>
      </c>
      <c r="B160" s="1">
        <v>10</v>
      </c>
      <c r="C160" s="1">
        <v>1550</v>
      </c>
      <c r="D160" s="1">
        <v>7129000005</v>
      </c>
      <c r="E160" s="1" t="s">
        <v>179</v>
      </c>
      <c r="F160" s="13">
        <v>8</v>
      </c>
      <c r="G160" s="1" t="s">
        <v>18</v>
      </c>
      <c r="I160" s="16">
        <f>F160*H160</f>
        <v>0</v>
      </c>
      <c r="J160" s="1" t="str">
        <f>IF(AND(COUNTIF($D$6:D160,D160)&gt;1,H160&lt;&gt;""), IF(H160=IFERROR(VLOOKUP(D160,$D5:H159,5,FALSE),0),"","ATENÇÃO: Serviços iguais não podem ter valores diferentes!"),"")</f>
        <v/>
      </c>
    </row>
    <row r="161" spans="1:10" x14ac:dyDescent="0.2">
      <c r="A161" s="1">
        <v>4600006841</v>
      </c>
      <c r="B161" s="1">
        <v>10</v>
      </c>
      <c r="C161" s="1">
        <v>1560</v>
      </c>
      <c r="D161" s="1">
        <v>7210100010</v>
      </c>
      <c r="E161" s="1" t="s">
        <v>180</v>
      </c>
      <c r="F161" s="13">
        <v>60</v>
      </c>
      <c r="G161" s="1" t="s">
        <v>20</v>
      </c>
      <c r="I161" s="16">
        <f>F161*H161</f>
        <v>0</v>
      </c>
      <c r="J161" s="1" t="str">
        <f>IF(AND(COUNTIF($D$6:D161,D161)&gt;1,H161&lt;&gt;""), IF(H161=IFERROR(VLOOKUP(D161,$D5:H160,5,FALSE),0),"","ATENÇÃO: Serviços iguais não podem ter valores diferentes!"),"")</f>
        <v/>
      </c>
    </row>
    <row r="162" spans="1:10" x14ac:dyDescent="0.2">
      <c r="A162" s="1">
        <v>4600006841</v>
      </c>
      <c r="B162" s="1">
        <v>10</v>
      </c>
      <c r="C162" s="1">
        <v>1570</v>
      </c>
      <c r="D162" s="1">
        <v>7210100040</v>
      </c>
      <c r="E162" s="1" t="s">
        <v>181</v>
      </c>
      <c r="F162" s="13">
        <v>36</v>
      </c>
      <c r="G162" s="1" t="s">
        <v>20</v>
      </c>
      <c r="I162" s="16">
        <f>F162*H162</f>
        <v>0</v>
      </c>
      <c r="J162" s="1" t="str">
        <f>IF(AND(COUNTIF($D$6:D162,D162)&gt;1,H162&lt;&gt;""), IF(H162=IFERROR(VLOOKUP(D162,$D5:H161,5,FALSE),0),"","ATENÇÃO: Serviços iguais não podem ter valores diferentes!"),"")</f>
        <v/>
      </c>
    </row>
    <row r="163" spans="1:10" x14ac:dyDescent="0.2">
      <c r="A163" s="1">
        <v>4600006841</v>
      </c>
      <c r="B163" s="1">
        <v>10</v>
      </c>
      <c r="C163" s="1">
        <v>1580</v>
      </c>
      <c r="D163" s="1">
        <v>7210100050</v>
      </c>
      <c r="E163" s="1" t="s">
        <v>182</v>
      </c>
      <c r="F163" s="13">
        <v>26.4</v>
      </c>
      <c r="G163" s="1" t="s">
        <v>20</v>
      </c>
      <c r="I163" s="16">
        <f>F163*H163</f>
        <v>0</v>
      </c>
      <c r="J163" s="1" t="str">
        <f>IF(AND(COUNTIF($D$6:D163,D163)&gt;1,H163&lt;&gt;""), IF(H163=IFERROR(VLOOKUP(D163,$D5:H162,5,FALSE),0),"","ATENÇÃO: Serviços iguais não podem ter valores diferentes!"),"")</f>
        <v/>
      </c>
    </row>
    <row r="164" spans="1:10" x14ac:dyDescent="0.2">
      <c r="A164" s="1">
        <v>4600006841</v>
      </c>
      <c r="B164" s="1">
        <v>10</v>
      </c>
      <c r="C164" s="1">
        <v>1590</v>
      </c>
      <c r="D164" s="1">
        <v>7210100060</v>
      </c>
      <c r="E164" s="1" t="s">
        <v>183</v>
      </c>
      <c r="F164" s="13">
        <v>36</v>
      </c>
      <c r="G164" s="1" t="s">
        <v>20</v>
      </c>
      <c r="I164" s="16">
        <f>F164*H164</f>
        <v>0</v>
      </c>
      <c r="J164" s="1" t="str">
        <f>IF(AND(COUNTIF($D$6:D164,D164)&gt;1,H164&lt;&gt;""), IF(H164=IFERROR(VLOOKUP(D164,$D5:H163,5,FALSE),0),"","ATENÇÃO: Serviços iguais não podem ter valores diferentes!"),"")</f>
        <v/>
      </c>
    </row>
    <row r="165" spans="1:10" x14ac:dyDescent="0.2">
      <c r="A165" s="1">
        <v>4600006841</v>
      </c>
      <c r="B165" s="1">
        <v>10</v>
      </c>
      <c r="C165" s="1">
        <v>1600</v>
      </c>
      <c r="D165" s="1">
        <v>7210100070</v>
      </c>
      <c r="E165" s="1" t="s">
        <v>184</v>
      </c>
      <c r="F165" s="13">
        <v>13.2</v>
      </c>
      <c r="G165" s="1" t="s">
        <v>20</v>
      </c>
      <c r="I165" s="16">
        <f>F165*H165</f>
        <v>0</v>
      </c>
      <c r="J165" s="1" t="str">
        <f>IF(AND(COUNTIF($D$6:D165,D165)&gt;1,H165&lt;&gt;""), IF(H165=IFERROR(VLOOKUP(D165,$D5:H164,5,FALSE),0),"","ATENÇÃO: Serviços iguais não podem ter valores diferentes!"),"")</f>
        <v/>
      </c>
    </row>
    <row r="166" spans="1:10" x14ac:dyDescent="0.2">
      <c r="A166" s="1">
        <v>4600006841</v>
      </c>
      <c r="B166" s="1">
        <v>10</v>
      </c>
      <c r="C166" s="1">
        <v>1610</v>
      </c>
      <c r="D166" s="1">
        <v>7210100100</v>
      </c>
      <c r="E166" s="1" t="s">
        <v>185</v>
      </c>
      <c r="F166" s="13">
        <v>26.4</v>
      </c>
      <c r="G166" s="1" t="s">
        <v>20</v>
      </c>
      <c r="I166" s="16">
        <f>F166*H166</f>
        <v>0</v>
      </c>
      <c r="J166" s="1" t="str">
        <f>IF(AND(COUNTIF($D$6:D166,D166)&gt;1,H166&lt;&gt;""), IF(H166=IFERROR(VLOOKUP(D166,$D5:H165,5,FALSE),0),"","ATENÇÃO: Serviços iguais não podem ter valores diferentes!"),"")</f>
        <v/>
      </c>
    </row>
    <row r="167" spans="1:10" x14ac:dyDescent="0.2">
      <c r="A167" s="1">
        <v>4600006841</v>
      </c>
      <c r="B167" s="1">
        <v>10</v>
      </c>
      <c r="C167" s="1">
        <v>1620</v>
      </c>
      <c r="D167" s="1">
        <v>7210100110</v>
      </c>
      <c r="E167" s="1" t="s">
        <v>186</v>
      </c>
      <c r="F167" s="13">
        <v>13.2</v>
      </c>
      <c r="G167" s="1" t="s">
        <v>32</v>
      </c>
      <c r="I167" s="16">
        <f>F167*H167</f>
        <v>0</v>
      </c>
      <c r="J167" s="1" t="str">
        <f>IF(AND(COUNTIF($D$6:D167,D167)&gt;1,H167&lt;&gt;""), IF(H167=IFERROR(VLOOKUP(D167,$D5:H166,5,FALSE),0),"","ATENÇÃO: Serviços iguais não podem ter valores diferentes!"),"")</f>
        <v/>
      </c>
    </row>
    <row r="168" spans="1:10" x14ac:dyDescent="0.2">
      <c r="A168" s="1">
        <v>4600006841</v>
      </c>
      <c r="B168" s="1">
        <v>10</v>
      </c>
      <c r="C168" s="1">
        <v>1630</v>
      </c>
      <c r="D168" s="1">
        <v>7210100130</v>
      </c>
      <c r="E168" s="1" t="s">
        <v>187</v>
      </c>
      <c r="F168" s="13">
        <v>13.2</v>
      </c>
      <c r="G168" s="1" t="s">
        <v>20</v>
      </c>
      <c r="I168" s="16">
        <f>F168*H168</f>
        <v>0</v>
      </c>
      <c r="J168" s="1" t="str">
        <f>IF(AND(COUNTIF($D$6:D168,D168)&gt;1,H168&lt;&gt;""), IF(H168=IFERROR(VLOOKUP(D168,$D5:H167,5,FALSE),0),"","ATENÇÃO: Serviços iguais não podem ter valores diferentes!"),"")</f>
        <v/>
      </c>
    </row>
    <row r="169" spans="1:10" x14ac:dyDescent="0.2">
      <c r="A169" s="1">
        <v>4600006841</v>
      </c>
      <c r="B169" s="1">
        <v>10</v>
      </c>
      <c r="C169" s="1">
        <v>1640</v>
      </c>
      <c r="D169" s="1">
        <v>7210100140</v>
      </c>
      <c r="E169" s="1" t="s">
        <v>188</v>
      </c>
      <c r="F169" s="13">
        <v>24</v>
      </c>
      <c r="G169" s="1" t="s">
        <v>20</v>
      </c>
      <c r="I169" s="16">
        <f>F169*H169</f>
        <v>0</v>
      </c>
      <c r="J169" s="1" t="str">
        <f>IF(AND(COUNTIF($D$6:D169,D169)&gt;1,H169&lt;&gt;""), IF(H169=IFERROR(VLOOKUP(D169,$D5:H168,5,FALSE),0),"","ATENÇÃO: Serviços iguais não podem ter valores diferentes!"),"")</f>
        <v/>
      </c>
    </row>
    <row r="170" spans="1:10" x14ac:dyDescent="0.2">
      <c r="A170" s="1">
        <v>4600006841</v>
      </c>
      <c r="B170" s="1">
        <v>10</v>
      </c>
      <c r="C170" s="1">
        <v>1650</v>
      </c>
      <c r="D170" s="1">
        <v>7210100150</v>
      </c>
      <c r="E170" s="1" t="s">
        <v>189</v>
      </c>
      <c r="F170" s="13">
        <v>24</v>
      </c>
      <c r="G170" s="1" t="s">
        <v>20</v>
      </c>
      <c r="I170" s="16">
        <f>F170*H170</f>
        <v>0</v>
      </c>
      <c r="J170" s="1" t="str">
        <f>IF(AND(COUNTIF($D$6:D170,D170)&gt;1,H170&lt;&gt;""), IF(H170=IFERROR(VLOOKUP(D170,$D5:H169,5,FALSE),0),"","ATENÇÃO: Serviços iguais não podem ter valores diferentes!"),"")</f>
        <v/>
      </c>
    </row>
    <row r="171" spans="1:10" x14ac:dyDescent="0.2">
      <c r="A171" s="1">
        <v>4600006841</v>
      </c>
      <c r="B171" s="1">
        <v>10</v>
      </c>
      <c r="C171" s="1">
        <v>1660</v>
      </c>
      <c r="D171" s="1">
        <v>7210100160</v>
      </c>
      <c r="E171" s="1" t="s">
        <v>190</v>
      </c>
      <c r="F171" s="13">
        <v>24</v>
      </c>
      <c r="G171" s="1" t="s">
        <v>20</v>
      </c>
      <c r="I171" s="16">
        <f>F171*H171</f>
        <v>0</v>
      </c>
      <c r="J171" s="1" t="str">
        <f>IF(AND(COUNTIF($D$6:D171,D171)&gt;1,H171&lt;&gt;""), IF(H171=IFERROR(VLOOKUP(D171,$D5:H170,5,FALSE),0),"","ATENÇÃO: Serviços iguais não podem ter valores diferentes!"),"")</f>
        <v/>
      </c>
    </row>
    <row r="172" spans="1:10" x14ac:dyDescent="0.2">
      <c r="A172" s="1">
        <v>4600006841</v>
      </c>
      <c r="B172" s="1">
        <v>10</v>
      </c>
      <c r="C172" s="1">
        <v>1670</v>
      </c>
      <c r="D172" s="1">
        <v>7210100190</v>
      </c>
      <c r="E172" s="1" t="s">
        <v>191</v>
      </c>
      <c r="F172" s="13">
        <v>42</v>
      </c>
      <c r="G172" s="1" t="s">
        <v>20</v>
      </c>
      <c r="I172" s="16">
        <f>F172*H172</f>
        <v>0</v>
      </c>
      <c r="J172" s="1" t="str">
        <f>IF(AND(COUNTIF($D$6:D172,D172)&gt;1,H172&lt;&gt;""), IF(H172=IFERROR(VLOOKUP(D172,$D5:H171,5,FALSE),0),"","ATENÇÃO: Serviços iguais não podem ter valores diferentes!"),"")</f>
        <v/>
      </c>
    </row>
    <row r="173" spans="1:10" x14ac:dyDescent="0.2">
      <c r="A173" s="1">
        <v>4600006841</v>
      </c>
      <c r="B173" s="1">
        <v>10</v>
      </c>
      <c r="C173" s="1">
        <v>1680</v>
      </c>
      <c r="D173" s="1">
        <v>7210100200</v>
      </c>
      <c r="E173" s="1" t="s">
        <v>192</v>
      </c>
      <c r="F173" s="13">
        <v>24</v>
      </c>
      <c r="G173" s="1" t="s">
        <v>32</v>
      </c>
      <c r="I173" s="16">
        <f>F173*H173</f>
        <v>0</v>
      </c>
      <c r="J173" s="1" t="str">
        <f>IF(AND(COUNTIF($D$6:D173,D173)&gt;1,H173&lt;&gt;""), IF(H173=IFERROR(VLOOKUP(D173,$D5:H172,5,FALSE),0),"","ATENÇÃO: Serviços iguais não podem ter valores diferentes!"),"")</f>
        <v/>
      </c>
    </row>
    <row r="174" spans="1:10" x14ac:dyDescent="0.2">
      <c r="A174" s="1">
        <v>4600006841</v>
      </c>
      <c r="B174" s="1">
        <v>10</v>
      </c>
      <c r="C174" s="1">
        <v>1690</v>
      </c>
      <c r="D174" s="1">
        <v>7210100220</v>
      </c>
      <c r="E174" s="1" t="s">
        <v>193</v>
      </c>
      <c r="F174" s="13">
        <v>48</v>
      </c>
      <c r="G174" s="1" t="s">
        <v>36</v>
      </c>
      <c r="I174" s="16">
        <f>F174*H174</f>
        <v>0</v>
      </c>
      <c r="J174" s="1" t="str">
        <f>IF(AND(COUNTIF($D$6:D174,D174)&gt;1,H174&lt;&gt;""), IF(H174=IFERROR(VLOOKUP(D174,$D5:H173,5,FALSE),0),"","ATENÇÃO: Serviços iguais não podem ter valores diferentes!"),"")</f>
        <v/>
      </c>
    </row>
    <row r="175" spans="1:10" x14ac:dyDescent="0.2">
      <c r="A175" s="1">
        <v>4600006841</v>
      </c>
      <c r="B175" s="1">
        <v>10</v>
      </c>
      <c r="C175" s="1">
        <v>1700</v>
      </c>
      <c r="D175" s="1">
        <v>7210100230</v>
      </c>
      <c r="E175" s="1" t="s">
        <v>194</v>
      </c>
      <c r="F175" s="13">
        <v>160</v>
      </c>
      <c r="G175" s="1" t="s">
        <v>20</v>
      </c>
      <c r="I175" s="16">
        <f>F175*H175</f>
        <v>0</v>
      </c>
      <c r="J175" s="1" t="str">
        <f>IF(AND(COUNTIF($D$6:D175,D175)&gt;1,H175&lt;&gt;""), IF(H175=IFERROR(VLOOKUP(D175,$D5:H174,5,FALSE),0),"","ATENÇÃO: Serviços iguais não podem ter valores diferentes!"),"")</f>
        <v/>
      </c>
    </row>
    <row r="176" spans="1:10" x14ac:dyDescent="0.2">
      <c r="A176" s="1">
        <v>4600006841</v>
      </c>
      <c r="B176" s="1">
        <v>10</v>
      </c>
      <c r="C176" s="1">
        <v>1710</v>
      </c>
      <c r="D176" s="1">
        <v>7210100255</v>
      </c>
      <c r="E176" s="1" t="s">
        <v>195</v>
      </c>
      <c r="F176" s="13">
        <v>8</v>
      </c>
      <c r="G176" s="1" t="s">
        <v>36</v>
      </c>
      <c r="I176" s="16">
        <f>F176*H176</f>
        <v>0</v>
      </c>
      <c r="J176" s="1" t="str">
        <f>IF(AND(COUNTIF($D$6:D176,D176)&gt;1,H176&lt;&gt;""), IF(H176=IFERROR(VLOOKUP(D176,$D5:H175,5,FALSE),0),"","ATENÇÃO: Serviços iguais não podem ter valores diferentes!"),"")</f>
        <v/>
      </c>
    </row>
    <row r="177" spans="1:10" x14ac:dyDescent="0.2">
      <c r="A177" s="1">
        <v>4600006841</v>
      </c>
      <c r="B177" s="1">
        <v>10</v>
      </c>
      <c r="C177" s="1">
        <v>1720</v>
      </c>
      <c r="D177" s="1">
        <v>7210100270</v>
      </c>
      <c r="E177" s="1" t="s">
        <v>196</v>
      </c>
      <c r="F177" s="13">
        <v>26.4</v>
      </c>
      <c r="G177" s="1" t="s">
        <v>20</v>
      </c>
      <c r="I177" s="16">
        <f>F177*H177</f>
        <v>0</v>
      </c>
      <c r="J177" s="1" t="str">
        <f>IF(AND(COUNTIF($D$6:D177,D177)&gt;1,H177&lt;&gt;""), IF(H177=IFERROR(VLOOKUP(D177,$D5:H176,5,FALSE),0),"","ATENÇÃO: Serviços iguais não podem ter valores diferentes!"),"")</f>
        <v/>
      </c>
    </row>
    <row r="178" spans="1:10" x14ac:dyDescent="0.2">
      <c r="A178" s="1">
        <v>4600006841</v>
      </c>
      <c r="B178" s="1">
        <v>10</v>
      </c>
      <c r="C178" s="1">
        <v>1730</v>
      </c>
      <c r="D178" s="1">
        <v>7210100280</v>
      </c>
      <c r="E178" s="1" t="s">
        <v>197</v>
      </c>
      <c r="F178" s="13">
        <v>21.6</v>
      </c>
      <c r="G178" s="1" t="s">
        <v>20</v>
      </c>
      <c r="I178" s="16">
        <f>F178*H178</f>
        <v>0</v>
      </c>
      <c r="J178" s="1" t="str">
        <f>IF(AND(COUNTIF($D$6:D178,D178)&gt;1,H178&lt;&gt;""), IF(H178=IFERROR(VLOOKUP(D178,$D5:H177,5,FALSE),0),"","ATENÇÃO: Serviços iguais não podem ter valores diferentes!"),"")</f>
        <v/>
      </c>
    </row>
    <row r="179" spans="1:10" x14ac:dyDescent="0.2">
      <c r="A179" s="1">
        <v>4600006841</v>
      </c>
      <c r="B179" s="1">
        <v>10</v>
      </c>
      <c r="C179" s="1">
        <v>1740</v>
      </c>
      <c r="D179" s="1">
        <v>7210100290</v>
      </c>
      <c r="E179" s="1" t="s">
        <v>198</v>
      </c>
      <c r="F179" s="13">
        <v>26.4</v>
      </c>
      <c r="G179" s="1" t="s">
        <v>20</v>
      </c>
      <c r="I179" s="16">
        <f>F179*H179</f>
        <v>0</v>
      </c>
      <c r="J179" s="1" t="str">
        <f>IF(AND(COUNTIF($D$6:D179,D179)&gt;1,H179&lt;&gt;""), IF(H179=IFERROR(VLOOKUP(D179,$D5:H178,5,FALSE),0),"","ATENÇÃO: Serviços iguais não podem ter valores diferentes!"),"")</f>
        <v/>
      </c>
    </row>
    <row r="180" spans="1:10" x14ac:dyDescent="0.2">
      <c r="A180" s="1">
        <v>4600006841</v>
      </c>
      <c r="B180" s="1">
        <v>10</v>
      </c>
      <c r="C180" s="1">
        <v>1750</v>
      </c>
      <c r="D180" s="1">
        <v>7210100300</v>
      </c>
      <c r="E180" s="1" t="s">
        <v>199</v>
      </c>
      <c r="F180" s="13">
        <v>26.4</v>
      </c>
      <c r="G180" s="1" t="s">
        <v>20</v>
      </c>
      <c r="I180" s="16">
        <f>F180*H180</f>
        <v>0</v>
      </c>
      <c r="J180" s="1" t="str">
        <f>IF(AND(COUNTIF($D$6:D180,D180)&gt;1,H180&lt;&gt;""), IF(H180=IFERROR(VLOOKUP(D180,$D5:H179,5,FALSE),0),"","ATENÇÃO: Serviços iguais não podem ter valores diferentes!"),"")</f>
        <v/>
      </c>
    </row>
    <row r="181" spans="1:10" x14ac:dyDescent="0.2">
      <c r="A181" s="1">
        <v>4600006841</v>
      </c>
      <c r="B181" s="1">
        <v>10</v>
      </c>
      <c r="C181" s="1">
        <v>1760</v>
      </c>
      <c r="D181" s="1">
        <v>7210100310</v>
      </c>
      <c r="E181" s="1" t="s">
        <v>200</v>
      </c>
      <c r="F181" s="13">
        <v>136</v>
      </c>
      <c r="G181" s="1" t="s">
        <v>20</v>
      </c>
      <c r="I181" s="16">
        <f>F181*H181</f>
        <v>0</v>
      </c>
      <c r="J181" s="1" t="str">
        <f>IF(AND(COUNTIF($D$6:D181,D181)&gt;1,H181&lt;&gt;""), IF(H181=IFERROR(VLOOKUP(D181,$D5:H180,5,FALSE),0),"","ATENÇÃO: Serviços iguais não podem ter valores diferentes!"),"")</f>
        <v/>
      </c>
    </row>
    <row r="182" spans="1:10" x14ac:dyDescent="0.2">
      <c r="A182" s="1">
        <v>4600006841</v>
      </c>
      <c r="B182" s="1">
        <v>10</v>
      </c>
      <c r="C182" s="1">
        <v>1770</v>
      </c>
      <c r="D182" s="1">
        <v>7210100320</v>
      </c>
      <c r="E182" s="1" t="s">
        <v>201</v>
      </c>
      <c r="F182" s="13">
        <v>21.6</v>
      </c>
      <c r="G182" s="1" t="s">
        <v>32</v>
      </c>
      <c r="I182" s="16">
        <f>F182*H182</f>
        <v>0</v>
      </c>
      <c r="J182" s="1" t="str">
        <f>IF(AND(COUNTIF($D$6:D182,D182)&gt;1,H182&lt;&gt;""), IF(H182=IFERROR(VLOOKUP(D182,$D5:H181,5,FALSE),0),"","ATENÇÃO: Serviços iguais não podem ter valores diferentes!"),"")</f>
        <v/>
      </c>
    </row>
    <row r="183" spans="1:10" x14ac:dyDescent="0.2">
      <c r="A183" s="1">
        <v>4600006841</v>
      </c>
      <c r="B183" s="1">
        <v>10</v>
      </c>
      <c r="C183" s="1">
        <v>1780</v>
      </c>
      <c r="D183" s="1">
        <v>7210100350</v>
      </c>
      <c r="E183" s="1" t="s">
        <v>202</v>
      </c>
      <c r="F183" s="13">
        <v>24</v>
      </c>
      <c r="G183" s="1" t="s">
        <v>32</v>
      </c>
      <c r="I183" s="16">
        <f>F183*H183</f>
        <v>0</v>
      </c>
      <c r="J183" s="1" t="str">
        <f>IF(AND(COUNTIF($D$6:D183,D183)&gt;1,H183&lt;&gt;""), IF(H183=IFERROR(VLOOKUP(D183,$D5:H182,5,FALSE),0),"","ATENÇÃO: Serviços iguais não podem ter valores diferentes!"),"")</f>
        <v/>
      </c>
    </row>
    <row r="184" spans="1:10" x14ac:dyDescent="0.2">
      <c r="A184" s="1">
        <v>4600006841</v>
      </c>
      <c r="B184" s="1">
        <v>10</v>
      </c>
      <c r="C184" s="1">
        <v>1790</v>
      </c>
      <c r="D184" s="1">
        <v>7210100360</v>
      </c>
      <c r="E184" s="1" t="s">
        <v>203</v>
      </c>
      <c r="F184" s="13">
        <v>24</v>
      </c>
      <c r="G184" s="1" t="s">
        <v>32</v>
      </c>
      <c r="I184" s="16">
        <f>F184*H184</f>
        <v>0</v>
      </c>
      <c r="J184" s="1" t="str">
        <f>IF(AND(COUNTIF($D$6:D184,D184)&gt;1,H184&lt;&gt;""), IF(H184=IFERROR(VLOOKUP(D184,$D5:H183,5,FALSE),0),"","ATENÇÃO: Serviços iguais não podem ter valores diferentes!"),"")</f>
        <v/>
      </c>
    </row>
    <row r="185" spans="1:10" x14ac:dyDescent="0.2">
      <c r="A185" s="1">
        <v>4600006841</v>
      </c>
      <c r="B185" s="1">
        <v>10</v>
      </c>
      <c r="C185" s="1">
        <v>1800</v>
      </c>
      <c r="D185" s="1">
        <v>7210100370</v>
      </c>
      <c r="E185" s="1" t="s">
        <v>204</v>
      </c>
      <c r="F185" s="13">
        <v>24</v>
      </c>
      <c r="G185" s="1" t="s">
        <v>32</v>
      </c>
      <c r="I185" s="16">
        <f>F185*H185</f>
        <v>0</v>
      </c>
      <c r="J185" s="1" t="str">
        <f>IF(AND(COUNTIF($D$6:D185,D185)&gt;1,H185&lt;&gt;""), IF(H185=IFERROR(VLOOKUP(D185,$D5:H184,5,FALSE),0),"","ATENÇÃO: Serviços iguais não podem ter valores diferentes!"),"")</f>
        <v/>
      </c>
    </row>
    <row r="186" spans="1:10" x14ac:dyDescent="0.2">
      <c r="A186" s="1">
        <v>4600006841</v>
      </c>
      <c r="B186" s="1">
        <v>10</v>
      </c>
      <c r="C186" s="1">
        <v>1810</v>
      </c>
      <c r="D186" s="1">
        <v>7210100380</v>
      </c>
      <c r="E186" s="1" t="s">
        <v>205</v>
      </c>
      <c r="F186" s="13">
        <v>24</v>
      </c>
      <c r="G186" s="1" t="s">
        <v>32</v>
      </c>
      <c r="I186" s="16">
        <f>F186*H186</f>
        <v>0</v>
      </c>
      <c r="J186" s="1" t="str">
        <f>IF(AND(COUNTIF($D$6:D186,D186)&gt;1,H186&lt;&gt;""), IF(H186=IFERROR(VLOOKUP(D186,$D5:H185,5,FALSE),0),"","ATENÇÃO: Serviços iguais não podem ter valores diferentes!"),"")</f>
        <v/>
      </c>
    </row>
    <row r="187" spans="1:10" x14ac:dyDescent="0.2">
      <c r="A187" s="1">
        <v>4600006841</v>
      </c>
      <c r="B187" s="1">
        <v>10</v>
      </c>
      <c r="C187" s="1">
        <v>1820</v>
      </c>
      <c r="D187" s="1">
        <v>7210100390</v>
      </c>
      <c r="E187" s="1" t="s">
        <v>206</v>
      </c>
      <c r="F187" s="13">
        <v>14.4</v>
      </c>
      <c r="G187" s="1" t="s">
        <v>32</v>
      </c>
      <c r="I187" s="16">
        <f>F187*H187</f>
        <v>0</v>
      </c>
      <c r="J187" s="1" t="str">
        <f>IF(AND(COUNTIF($D$6:D187,D187)&gt;1,H187&lt;&gt;""), IF(H187=IFERROR(VLOOKUP(D187,$D5:H186,5,FALSE),0),"","ATENÇÃO: Serviços iguais não podem ter valores diferentes!"),"")</f>
        <v/>
      </c>
    </row>
    <row r="188" spans="1:10" x14ac:dyDescent="0.2">
      <c r="A188" s="1">
        <v>4600006841</v>
      </c>
      <c r="B188" s="1">
        <v>10</v>
      </c>
      <c r="C188" s="1">
        <v>1830</v>
      </c>
      <c r="D188" s="1">
        <v>7210100400</v>
      </c>
      <c r="E188" s="1" t="s">
        <v>207</v>
      </c>
      <c r="F188" s="13">
        <v>96</v>
      </c>
      <c r="G188" s="1" t="s">
        <v>32</v>
      </c>
      <c r="I188" s="16">
        <f>F188*H188</f>
        <v>0</v>
      </c>
      <c r="J188" s="1" t="str">
        <f>IF(AND(COUNTIF($D$6:D188,D188)&gt;1,H188&lt;&gt;""), IF(H188=IFERROR(VLOOKUP(D188,$D5:H187,5,FALSE),0),"","ATENÇÃO: Serviços iguais não podem ter valores diferentes!"),"")</f>
        <v/>
      </c>
    </row>
    <row r="189" spans="1:10" x14ac:dyDescent="0.2">
      <c r="A189" s="1">
        <v>4600006841</v>
      </c>
      <c r="B189" s="1">
        <v>10</v>
      </c>
      <c r="C189" s="1">
        <v>1840</v>
      </c>
      <c r="D189" s="1">
        <v>7210100410</v>
      </c>
      <c r="E189" s="1" t="s">
        <v>208</v>
      </c>
      <c r="F189" s="13">
        <v>96</v>
      </c>
      <c r="G189" s="1" t="s">
        <v>32</v>
      </c>
      <c r="I189" s="16">
        <f>F189*H189</f>
        <v>0</v>
      </c>
      <c r="J189" s="1" t="str">
        <f>IF(AND(COUNTIF($D$6:D189,D189)&gt;1,H189&lt;&gt;""), IF(H189=IFERROR(VLOOKUP(D189,$D5:H188,5,FALSE),0),"","ATENÇÃO: Serviços iguais não podem ter valores diferentes!"),"")</f>
        <v/>
      </c>
    </row>
    <row r="190" spans="1:10" x14ac:dyDescent="0.2">
      <c r="A190" s="1">
        <v>4600006841</v>
      </c>
      <c r="B190" s="1">
        <v>10</v>
      </c>
      <c r="C190" s="1">
        <v>1850</v>
      </c>
      <c r="D190" s="1">
        <v>7210100450</v>
      </c>
      <c r="E190" s="1" t="s">
        <v>209</v>
      </c>
      <c r="F190" s="13">
        <v>55.2</v>
      </c>
      <c r="G190" s="1" t="s">
        <v>20</v>
      </c>
      <c r="I190" s="16">
        <f>F190*H190</f>
        <v>0</v>
      </c>
      <c r="J190" s="1" t="str">
        <f>IF(AND(COUNTIF($D$6:D190,D190)&gt;1,H190&lt;&gt;""), IF(H190=IFERROR(VLOOKUP(D190,$D5:H189,5,FALSE),0),"","ATENÇÃO: Serviços iguais não podem ter valores diferentes!"),"")</f>
        <v/>
      </c>
    </row>
    <row r="191" spans="1:10" x14ac:dyDescent="0.2">
      <c r="A191" s="1">
        <v>4600006841</v>
      </c>
      <c r="B191" s="1">
        <v>10</v>
      </c>
      <c r="C191" s="1">
        <v>1860</v>
      </c>
      <c r="D191" s="1">
        <v>7210100460</v>
      </c>
      <c r="E191" s="1" t="s">
        <v>210</v>
      </c>
      <c r="F191" s="13">
        <v>7.2</v>
      </c>
      <c r="G191" s="1" t="s">
        <v>20</v>
      </c>
      <c r="I191" s="16">
        <f>F191*H191</f>
        <v>0</v>
      </c>
      <c r="J191" s="1" t="str">
        <f>IF(AND(COUNTIF($D$6:D191,D191)&gt;1,H191&lt;&gt;""), IF(H191=IFERROR(VLOOKUP(D191,$D5:H190,5,FALSE),0),"","ATENÇÃO: Serviços iguais não podem ter valores diferentes!"),"")</f>
        <v/>
      </c>
    </row>
    <row r="192" spans="1:10" x14ac:dyDescent="0.2">
      <c r="A192" s="1">
        <v>4600006841</v>
      </c>
      <c r="B192" s="1">
        <v>10</v>
      </c>
      <c r="C192" s="1">
        <v>1870</v>
      </c>
      <c r="D192" s="1">
        <v>7210100550</v>
      </c>
      <c r="E192" s="1" t="s">
        <v>211</v>
      </c>
      <c r="F192" s="13">
        <v>60</v>
      </c>
      <c r="G192" s="1" t="s">
        <v>32</v>
      </c>
      <c r="I192" s="16">
        <f>F192*H192</f>
        <v>0</v>
      </c>
      <c r="J192" s="1" t="str">
        <f>IF(AND(COUNTIF($D$6:D192,D192)&gt;1,H192&lt;&gt;""), IF(H192=IFERROR(VLOOKUP(D192,$D5:H191,5,FALSE),0),"","ATENÇÃO: Serviços iguais não podem ter valores diferentes!"),"")</f>
        <v/>
      </c>
    </row>
    <row r="193" spans="1:10" x14ac:dyDescent="0.2">
      <c r="A193" s="1">
        <v>4600006841</v>
      </c>
      <c r="B193" s="1">
        <v>10</v>
      </c>
      <c r="C193" s="1">
        <v>1880</v>
      </c>
      <c r="D193" s="1">
        <v>7210100720</v>
      </c>
      <c r="E193" s="1" t="s">
        <v>212</v>
      </c>
      <c r="F193" s="13">
        <v>14</v>
      </c>
      <c r="G193" s="1" t="s">
        <v>18</v>
      </c>
      <c r="I193" s="16">
        <f>F193*H193</f>
        <v>0</v>
      </c>
      <c r="J193" s="1" t="str">
        <f>IF(AND(COUNTIF($D$6:D193,D193)&gt;1,H193&lt;&gt;""), IF(H193=IFERROR(VLOOKUP(D193,$D5:H192,5,FALSE),0),"","ATENÇÃO: Serviços iguais não podem ter valores diferentes!"),"")</f>
        <v/>
      </c>
    </row>
    <row r="194" spans="1:10" x14ac:dyDescent="0.2">
      <c r="A194" s="1">
        <v>4600006841</v>
      </c>
      <c r="B194" s="1">
        <v>10</v>
      </c>
      <c r="C194" s="1">
        <v>1890</v>
      </c>
      <c r="D194" s="1">
        <v>7210100740</v>
      </c>
      <c r="E194" s="1" t="s">
        <v>213</v>
      </c>
      <c r="F194" s="13">
        <v>108</v>
      </c>
      <c r="G194" s="1" t="s">
        <v>32</v>
      </c>
      <c r="I194" s="16">
        <f>F194*H194</f>
        <v>0</v>
      </c>
      <c r="J194" s="1" t="str">
        <f>IF(AND(COUNTIF($D$6:D194,D194)&gt;1,H194&lt;&gt;""), IF(H194=IFERROR(VLOOKUP(D194,$D5:H193,5,FALSE),0),"","ATENÇÃO: Serviços iguais não podem ter valores diferentes!"),"")</f>
        <v/>
      </c>
    </row>
    <row r="195" spans="1:10" x14ac:dyDescent="0.2">
      <c r="A195" s="1">
        <v>4600006841</v>
      </c>
      <c r="B195" s="1">
        <v>10</v>
      </c>
      <c r="C195" s="1">
        <v>1900</v>
      </c>
      <c r="D195" s="1">
        <v>7210100750</v>
      </c>
      <c r="E195" s="1" t="s">
        <v>214</v>
      </c>
      <c r="F195" s="13">
        <v>3.2</v>
      </c>
      <c r="G195" s="1" t="s">
        <v>20</v>
      </c>
      <c r="I195" s="16">
        <f>F195*H195</f>
        <v>0</v>
      </c>
      <c r="J195" s="1" t="str">
        <f>IF(AND(COUNTIF($D$6:D195,D195)&gt;1,H195&lt;&gt;""), IF(H195=IFERROR(VLOOKUP(D195,$D5:H194,5,FALSE),0),"","ATENÇÃO: Serviços iguais não podem ter valores diferentes!"),"")</f>
        <v/>
      </c>
    </row>
    <row r="196" spans="1:10" x14ac:dyDescent="0.2">
      <c r="A196" s="1">
        <v>4600006841</v>
      </c>
      <c r="B196" s="1">
        <v>10</v>
      </c>
      <c r="C196" s="1">
        <v>1910</v>
      </c>
      <c r="D196" s="1">
        <v>7210100760</v>
      </c>
      <c r="E196" s="1" t="s">
        <v>215</v>
      </c>
      <c r="F196" s="13">
        <v>2640</v>
      </c>
      <c r="G196" s="1" t="s">
        <v>29</v>
      </c>
      <c r="I196" s="16">
        <f>F196*H196</f>
        <v>0</v>
      </c>
      <c r="J196" s="1" t="str">
        <f>IF(AND(COUNTIF($D$6:D196,D196)&gt;1,H196&lt;&gt;""), IF(H196=IFERROR(VLOOKUP(D196,$D5:H195,5,FALSE),0),"","ATENÇÃO: Serviços iguais não podem ter valores diferentes!"),"")</f>
        <v/>
      </c>
    </row>
    <row r="197" spans="1:10" x14ac:dyDescent="0.2">
      <c r="A197" s="1">
        <v>4600006841</v>
      </c>
      <c r="B197" s="1">
        <v>10</v>
      </c>
      <c r="C197" s="1">
        <v>1920</v>
      </c>
      <c r="D197" s="1">
        <v>7210100800</v>
      </c>
      <c r="E197" s="1" t="s">
        <v>216</v>
      </c>
      <c r="F197" s="13">
        <v>3.2</v>
      </c>
      <c r="G197" s="1" t="s">
        <v>20</v>
      </c>
      <c r="I197" s="16">
        <f>F197*H197</f>
        <v>0</v>
      </c>
      <c r="J197" s="1" t="str">
        <f>IF(AND(COUNTIF($D$6:D197,D197)&gt;1,H197&lt;&gt;""), IF(H197=IFERROR(VLOOKUP(D197,$D5:H196,5,FALSE),0),"","ATENÇÃO: Serviços iguais não podem ter valores diferentes!"),"")</f>
        <v/>
      </c>
    </row>
    <row r="198" spans="1:10" x14ac:dyDescent="0.2">
      <c r="A198" s="1">
        <v>4600006841</v>
      </c>
      <c r="B198" s="1">
        <v>10</v>
      </c>
      <c r="C198" s="1">
        <v>1930</v>
      </c>
      <c r="D198" s="1">
        <v>7250100010</v>
      </c>
      <c r="E198" s="1" t="s">
        <v>217</v>
      </c>
      <c r="F198" s="13">
        <v>180</v>
      </c>
      <c r="G198" s="1" t="s">
        <v>32</v>
      </c>
      <c r="I198" s="16">
        <f>F198*H198</f>
        <v>0</v>
      </c>
      <c r="J198" s="1" t="str">
        <f>IF(AND(COUNTIF($D$6:D198,D198)&gt;1,H198&lt;&gt;""), IF(H198=IFERROR(VLOOKUP(D198,$D5:H197,5,FALSE),0),"","ATENÇÃO: Serviços iguais não podem ter valores diferentes!"),"")</f>
        <v/>
      </c>
    </row>
    <row r="199" spans="1:10" x14ac:dyDescent="0.2">
      <c r="A199" s="1">
        <v>4600006841</v>
      </c>
      <c r="B199" s="1">
        <v>10</v>
      </c>
      <c r="C199" s="1">
        <v>1940</v>
      </c>
      <c r="D199" s="1">
        <v>7250100020</v>
      </c>
      <c r="E199" s="1" t="s">
        <v>218</v>
      </c>
      <c r="F199" s="13">
        <v>400</v>
      </c>
      <c r="G199" s="1" t="s">
        <v>32</v>
      </c>
      <c r="I199" s="16">
        <f>F199*H199</f>
        <v>0</v>
      </c>
      <c r="J199" s="1" t="str">
        <f>IF(AND(COUNTIF($D$6:D199,D199)&gt;1,H199&lt;&gt;""), IF(H199=IFERROR(VLOOKUP(D199,$D5:H198,5,FALSE),0),"","ATENÇÃO: Serviços iguais não podem ter valores diferentes!"),"")</f>
        <v/>
      </c>
    </row>
    <row r="200" spans="1:10" x14ac:dyDescent="0.2">
      <c r="A200" s="1">
        <v>4600006841</v>
      </c>
      <c r="B200" s="1">
        <v>10</v>
      </c>
      <c r="C200" s="1">
        <v>1950</v>
      </c>
      <c r="D200" s="1">
        <v>7250100030</v>
      </c>
      <c r="E200" s="1" t="s">
        <v>219</v>
      </c>
      <c r="F200" s="13">
        <v>40</v>
      </c>
      <c r="G200" s="1" t="s">
        <v>32</v>
      </c>
      <c r="I200" s="16">
        <f>F200*H200</f>
        <v>0</v>
      </c>
      <c r="J200" s="1" t="str">
        <f>IF(AND(COUNTIF($D$6:D200,D200)&gt;1,H200&lt;&gt;""), IF(H200=IFERROR(VLOOKUP(D200,$D5:H199,5,FALSE),0),"","ATENÇÃO: Serviços iguais não podem ter valores diferentes!"),"")</f>
        <v/>
      </c>
    </row>
    <row r="201" spans="1:10" x14ac:dyDescent="0.2">
      <c r="A201" s="1">
        <v>4600006841</v>
      </c>
      <c r="B201" s="1">
        <v>10</v>
      </c>
      <c r="C201" s="1">
        <v>1960</v>
      </c>
      <c r="D201" s="1">
        <v>7250100040</v>
      </c>
      <c r="E201" s="1" t="s">
        <v>220</v>
      </c>
      <c r="F201" s="13">
        <v>40</v>
      </c>
      <c r="G201" s="1" t="s">
        <v>32</v>
      </c>
      <c r="I201" s="16">
        <f>F201*H201</f>
        <v>0</v>
      </c>
      <c r="J201" s="1" t="str">
        <f>IF(AND(COUNTIF($D$6:D201,D201)&gt;1,H201&lt;&gt;""), IF(H201=IFERROR(VLOOKUP(D201,$D5:H200,5,FALSE),0),"","ATENÇÃO: Serviços iguais não podem ter valores diferentes!"),"")</f>
        <v/>
      </c>
    </row>
    <row r="202" spans="1:10" x14ac:dyDescent="0.2">
      <c r="A202" s="1">
        <v>4600006841</v>
      </c>
      <c r="B202" s="1">
        <v>10</v>
      </c>
      <c r="C202" s="1">
        <v>1970</v>
      </c>
      <c r="D202" s="1">
        <v>7250100050</v>
      </c>
      <c r="E202" s="1" t="s">
        <v>221</v>
      </c>
      <c r="F202" s="13">
        <v>80</v>
      </c>
      <c r="G202" s="1" t="s">
        <v>32</v>
      </c>
      <c r="I202" s="16">
        <f>F202*H202</f>
        <v>0</v>
      </c>
      <c r="J202" s="1" t="str">
        <f>IF(AND(COUNTIF($D$6:D202,D202)&gt;1,H202&lt;&gt;""), IF(H202=IFERROR(VLOOKUP(D202,$D5:H201,5,FALSE),0),"","ATENÇÃO: Serviços iguais não podem ter valores diferentes!"),"")</f>
        <v/>
      </c>
    </row>
    <row r="203" spans="1:10" x14ac:dyDescent="0.2">
      <c r="A203" s="1">
        <v>4600006841</v>
      </c>
      <c r="B203" s="1">
        <v>10</v>
      </c>
      <c r="C203" s="1">
        <v>1980</v>
      </c>
      <c r="D203" s="1">
        <v>7250100060</v>
      </c>
      <c r="E203" s="1" t="s">
        <v>222</v>
      </c>
      <c r="F203" s="13">
        <v>160</v>
      </c>
      <c r="G203" s="1" t="s">
        <v>32</v>
      </c>
      <c r="I203" s="16">
        <f>F203*H203</f>
        <v>0</v>
      </c>
      <c r="J203" s="1" t="str">
        <f>IF(AND(COUNTIF($D$6:D203,D203)&gt;1,H203&lt;&gt;""), IF(H203=IFERROR(VLOOKUP(D203,$D5:H202,5,FALSE),0),"","ATENÇÃO: Serviços iguais não podem ter valores diferentes!"),"")</f>
        <v/>
      </c>
    </row>
    <row r="204" spans="1:10" x14ac:dyDescent="0.2">
      <c r="A204" s="1">
        <v>4600006841</v>
      </c>
      <c r="B204" s="1">
        <v>10</v>
      </c>
      <c r="C204" s="1">
        <v>1990</v>
      </c>
      <c r="D204" s="1">
        <v>7250100070</v>
      </c>
      <c r="E204" s="1" t="s">
        <v>223</v>
      </c>
      <c r="F204" s="13">
        <v>40</v>
      </c>
      <c r="G204" s="1" t="s">
        <v>32</v>
      </c>
      <c r="I204" s="16">
        <f>F204*H204</f>
        <v>0</v>
      </c>
      <c r="J204" s="1" t="str">
        <f>IF(AND(COUNTIF($D$6:D204,D204)&gt;1,H204&lt;&gt;""), IF(H204=IFERROR(VLOOKUP(D204,$D5:H203,5,FALSE),0),"","ATENÇÃO: Serviços iguais não podem ter valores diferentes!"),"")</f>
        <v/>
      </c>
    </row>
    <row r="205" spans="1:10" x14ac:dyDescent="0.2">
      <c r="A205" s="1">
        <v>4600006841</v>
      </c>
      <c r="B205" s="1">
        <v>10</v>
      </c>
      <c r="C205" s="1">
        <v>2000</v>
      </c>
      <c r="D205" s="1">
        <v>7250100080</v>
      </c>
      <c r="E205" s="1" t="s">
        <v>224</v>
      </c>
      <c r="F205" s="13">
        <v>40</v>
      </c>
      <c r="G205" s="1" t="s">
        <v>32</v>
      </c>
      <c r="I205" s="16">
        <f>F205*H205</f>
        <v>0</v>
      </c>
      <c r="J205" s="1" t="str">
        <f>IF(AND(COUNTIF($D$6:D205,D205)&gt;1,H205&lt;&gt;""), IF(H205=IFERROR(VLOOKUP(D205,$D5:H204,5,FALSE),0),"","ATENÇÃO: Serviços iguais não podem ter valores diferentes!"),"")</f>
        <v/>
      </c>
    </row>
    <row r="206" spans="1:10" x14ac:dyDescent="0.2">
      <c r="A206" s="1">
        <v>4600006841</v>
      </c>
      <c r="B206" s="1">
        <v>10</v>
      </c>
      <c r="C206" s="1">
        <v>2010</v>
      </c>
      <c r="D206" s="1">
        <v>7250100090</v>
      </c>
      <c r="E206" s="1" t="s">
        <v>225</v>
      </c>
      <c r="F206" s="13">
        <v>80</v>
      </c>
      <c r="G206" s="1" t="s">
        <v>32</v>
      </c>
      <c r="I206" s="16">
        <f>F206*H206</f>
        <v>0</v>
      </c>
      <c r="J206" s="1" t="str">
        <f>IF(AND(COUNTIF($D$6:D206,D206)&gt;1,H206&lt;&gt;""), IF(H206=IFERROR(VLOOKUP(D206,$D5:H205,5,FALSE),0),"","ATENÇÃO: Serviços iguais não podem ter valores diferentes!"),"")</f>
        <v/>
      </c>
    </row>
    <row r="207" spans="1:10" x14ac:dyDescent="0.2">
      <c r="A207" s="1">
        <v>4600006841</v>
      </c>
      <c r="B207" s="1">
        <v>10</v>
      </c>
      <c r="C207" s="1">
        <v>2020</v>
      </c>
      <c r="D207" s="1">
        <v>7250100100</v>
      </c>
      <c r="E207" s="1" t="s">
        <v>226</v>
      </c>
      <c r="F207" s="13">
        <v>200</v>
      </c>
      <c r="G207" s="1" t="s">
        <v>32</v>
      </c>
      <c r="I207" s="16">
        <f>F207*H207</f>
        <v>0</v>
      </c>
      <c r="J207" s="1" t="str">
        <f>IF(AND(COUNTIF($D$6:D207,D207)&gt;1,H207&lt;&gt;""), IF(H207=IFERROR(VLOOKUP(D207,$D5:H206,5,FALSE),0),"","ATENÇÃO: Serviços iguais não podem ter valores diferentes!"),"")</f>
        <v/>
      </c>
    </row>
    <row r="208" spans="1:10" x14ac:dyDescent="0.2">
      <c r="A208" s="1">
        <v>4600006841</v>
      </c>
      <c r="B208" s="1">
        <v>10</v>
      </c>
      <c r="C208" s="1">
        <v>2030</v>
      </c>
      <c r="D208" s="1">
        <v>7250100110</v>
      </c>
      <c r="E208" s="1" t="s">
        <v>227</v>
      </c>
      <c r="F208" s="13">
        <v>40</v>
      </c>
      <c r="G208" s="1" t="s">
        <v>32</v>
      </c>
      <c r="I208" s="16">
        <f>F208*H208</f>
        <v>0</v>
      </c>
      <c r="J208" s="1" t="str">
        <f>IF(AND(COUNTIF($D$6:D208,D208)&gt;1,H208&lt;&gt;""), IF(H208=IFERROR(VLOOKUP(D208,$D5:H207,5,FALSE),0),"","ATENÇÃO: Serviços iguais não podem ter valores diferentes!"),"")</f>
        <v/>
      </c>
    </row>
    <row r="209" spans="1:10" x14ac:dyDescent="0.2">
      <c r="A209" s="1">
        <v>4600006841</v>
      </c>
      <c r="B209" s="1">
        <v>10</v>
      </c>
      <c r="C209" s="1">
        <v>2040</v>
      </c>
      <c r="D209" s="1">
        <v>7250100120</v>
      </c>
      <c r="E209" s="1" t="s">
        <v>228</v>
      </c>
      <c r="F209" s="13">
        <v>40</v>
      </c>
      <c r="G209" s="1" t="s">
        <v>32</v>
      </c>
      <c r="I209" s="16">
        <f>F209*H209</f>
        <v>0</v>
      </c>
      <c r="J209" s="1" t="str">
        <f>IF(AND(COUNTIF($D$6:D209,D209)&gt;1,H209&lt;&gt;""), IF(H209=IFERROR(VLOOKUP(D209,$D5:H208,5,FALSE),0),"","ATENÇÃO: Serviços iguais não podem ter valores diferentes!"),"")</f>
        <v/>
      </c>
    </row>
    <row r="210" spans="1:10" x14ac:dyDescent="0.2">
      <c r="A210" s="1">
        <v>4600006841</v>
      </c>
      <c r="B210" s="1">
        <v>10</v>
      </c>
      <c r="C210" s="1">
        <v>2050</v>
      </c>
      <c r="D210" s="1">
        <v>7250200050</v>
      </c>
      <c r="E210" s="1" t="s">
        <v>229</v>
      </c>
      <c r="F210" s="13">
        <v>16</v>
      </c>
      <c r="G210" s="1" t="s">
        <v>32</v>
      </c>
      <c r="I210" s="16">
        <f>F210*H210</f>
        <v>0</v>
      </c>
      <c r="J210" s="1" t="str">
        <f>IF(AND(COUNTIF($D$6:D210,D210)&gt;1,H210&lt;&gt;""), IF(H210=IFERROR(VLOOKUP(D210,$D5:H209,5,FALSE),0),"","ATENÇÃO: Serviços iguais não podem ter valores diferentes!"),"")</f>
        <v/>
      </c>
    </row>
    <row r="211" spans="1:10" x14ac:dyDescent="0.2">
      <c r="A211" s="1">
        <v>4600006841</v>
      </c>
      <c r="B211" s="1">
        <v>10</v>
      </c>
      <c r="C211" s="1">
        <v>2060</v>
      </c>
      <c r="D211" s="1">
        <v>7250200060</v>
      </c>
      <c r="E211" s="1" t="s">
        <v>230</v>
      </c>
      <c r="F211" s="13">
        <v>40</v>
      </c>
      <c r="G211" s="1" t="s">
        <v>32</v>
      </c>
      <c r="I211" s="16">
        <f>F211*H211</f>
        <v>0</v>
      </c>
      <c r="J211" s="1" t="str">
        <f>IF(AND(COUNTIF($D$6:D211,D211)&gt;1,H211&lt;&gt;""), IF(H211=IFERROR(VLOOKUP(D211,$D5:H210,5,FALSE),0),"","ATENÇÃO: Serviços iguais não podem ter valores diferentes!"),"")</f>
        <v/>
      </c>
    </row>
    <row r="212" spans="1:10" x14ac:dyDescent="0.2">
      <c r="A212" s="1">
        <v>4600006841</v>
      </c>
      <c r="B212" s="1">
        <v>10</v>
      </c>
      <c r="C212" s="1">
        <v>2070</v>
      </c>
      <c r="D212" s="1">
        <v>7250200070</v>
      </c>
      <c r="E212" s="1" t="s">
        <v>231</v>
      </c>
      <c r="F212" s="13">
        <v>16</v>
      </c>
      <c r="G212" s="1" t="s">
        <v>32</v>
      </c>
      <c r="I212" s="16">
        <f>F212*H212</f>
        <v>0</v>
      </c>
      <c r="J212" s="1" t="str">
        <f>IF(AND(COUNTIF($D$6:D212,D212)&gt;1,H212&lt;&gt;""), IF(H212=IFERROR(VLOOKUP(D212,$D5:H211,5,FALSE),0),"","ATENÇÃO: Serviços iguais não podem ter valores diferentes!"),"")</f>
        <v/>
      </c>
    </row>
    <row r="213" spans="1:10" x14ac:dyDescent="0.2">
      <c r="A213" s="1">
        <v>4600006841</v>
      </c>
      <c r="B213" s="1">
        <v>10</v>
      </c>
      <c r="C213" s="1">
        <v>2080</v>
      </c>
      <c r="D213" s="1">
        <v>7250200080</v>
      </c>
      <c r="E213" s="1" t="s">
        <v>232</v>
      </c>
      <c r="F213" s="13">
        <v>16</v>
      </c>
      <c r="G213" s="1" t="s">
        <v>32</v>
      </c>
      <c r="I213" s="16">
        <f>F213*H213</f>
        <v>0</v>
      </c>
      <c r="J213" s="1" t="str">
        <f>IF(AND(COUNTIF($D$6:D213,D213)&gt;1,H213&lt;&gt;""), IF(H213=IFERROR(VLOOKUP(D213,$D5:H212,5,FALSE),0),"","ATENÇÃO: Serviços iguais não podem ter valores diferentes!"),"")</f>
        <v/>
      </c>
    </row>
    <row r="214" spans="1:10" x14ac:dyDescent="0.2">
      <c r="A214" s="1">
        <v>4600006841</v>
      </c>
      <c r="B214" s="1">
        <v>10</v>
      </c>
      <c r="C214" s="1">
        <v>2090</v>
      </c>
      <c r="D214" s="1">
        <v>7250200090</v>
      </c>
      <c r="E214" s="1" t="s">
        <v>233</v>
      </c>
      <c r="F214" s="13">
        <v>8</v>
      </c>
      <c r="G214" s="1" t="s">
        <v>32</v>
      </c>
      <c r="I214" s="16">
        <f>F214*H214</f>
        <v>0</v>
      </c>
      <c r="J214" s="1" t="str">
        <f>IF(AND(COUNTIF($D$6:D214,D214)&gt;1,H214&lt;&gt;""), IF(H214=IFERROR(VLOOKUP(D214,$D5:H213,5,FALSE),0),"","ATENÇÃO: Serviços iguais não podem ter valores diferentes!"),"")</f>
        <v/>
      </c>
    </row>
    <row r="215" spans="1:10" x14ac:dyDescent="0.2">
      <c r="A215" s="1">
        <v>4600006841</v>
      </c>
      <c r="B215" s="1">
        <v>10</v>
      </c>
      <c r="C215" s="1">
        <v>2100</v>
      </c>
      <c r="D215" s="1">
        <v>7250300050</v>
      </c>
      <c r="E215" s="1" t="s">
        <v>234</v>
      </c>
      <c r="F215" s="13">
        <v>9.6</v>
      </c>
      <c r="G215" s="1" t="s">
        <v>32</v>
      </c>
      <c r="I215" s="16">
        <f>F215*H215</f>
        <v>0</v>
      </c>
      <c r="J215" s="1" t="str">
        <f>IF(AND(COUNTIF($D$6:D215,D215)&gt;1,H215&lt;&gt;""), IF(H215=IFERROR(VLOOKUP(D215,$D5:H214,5,FALSE),0),"","ATENÇÃO: Serviços iguais não podem ter valores diferentes!"),"")</f>
        <v/>
      </c>
    </row>
    <row r="216" spans="1:10" x14ac:dyDescent="0.2">
      <c r="A216" s="1">
        <v>4600006841</v>
      </c>
      <c r="B216" s="1">
        <v>10</v>
      </c>
      <c r="C216" s="1">
        <v>2110</v>
      </c>
      <c r="D216" s="1">
        <v>7250300060</v>
      </c>
      <c r="E216" s="1" t="s">
        <v>235</v>
      </c>
      <c r="F216" s="13">
        <v>19.2</v>
      </c>
      <c r="G216" s="1" t="s">
        <v>32</v>
      </c>
      <c r="I216" s="16">
        <f>F216*H216</f>
        <v>0</v>
      </c>
      <c r="J216" s="1" t="str">
        <f>IF(AND(COUNTIF($D$6:D216,D216)&gt;1,H216&lt;&gt;""), IF(H216=IFERROR(VLOOKUP(D216,$D5:H215,5,FALSE),0),"","ATENÇÃO: Serviços iguais não podem ter valores diferentes!"),"")</f>
        <v/>
      </c>
    </row>
    <row r="217" spans="1:10" x14ac:dyDescent="0.2">
      <c r="A217" s="1">
        <v>4600006841</v>
      </c>
      <c r="B217" s="1">
        <v>10</v>
      </c>
      <c r="C217" s="1">
        <v>2120</v>
      </c>
      <c r="D217" s="1">
        <v>7250300070</v>
      </c>
      <c r="E217" s="1" t="s">
        <v>236</v>
      </c>
      <c r="F217" s="13">
        <v>4.8</v>
      </c>
      <c r="G217" s="1" t="s">
        <v>32</v>
      </c>
      <c r="I217" s="16">
        <f>F217*H217</f>
        <v>0</v>
      </c>
      <c r="J217" s="1" t="str">
        <f>IF(AND(COUNTIF($D$6:D217,D217)&gt;1,H217&lt;&gt;""), IF(H217=IFERROR(VLOOKUP(D217,$D5:H216,5,FALSE),0),"","ATENÇÃO: Serviços iguais não podem ter valores diferentes!"),"")</f>
        <v/>
      </c>
    </row>
    <row r="218" spans="1:10" x14ac:dyDescent="0.2">
      <c r="A218" s="1">
        <v>4600006841</v>
      </c>
      <c r="B218" s="1">
        <v>10</v>
      </c>
      <c r="C218" s="1">
        <v>2130</v>
      </c>
      <c r="D218" s="1">
        <v>7250300080</v>
      </c>
      <c r="E218" s="1" t="s">
        <v>237</v>
      </c>
      <c r="F218" s="13">
        <v>4.8</v>
      </c>
      <c r="G218" s="1" t="s">
        <v>32</v>
      </c>
      <c r="I218" s="16">
        <f>F218*H218</f>
        <v>0</v>
      </c>
      <c r="J218" s="1" t="str">
        <f>IF(AND(COUNTIF($D$6:D218,D218)&gt;1,H218&lt;&gt;""), IF(H218=IFERROR(VLOOKUP(D218,$D5:H217,5,FALSE),0),"","ATENÇÃO: Serviços iguais não podem ter valores diferentes!"),"")</f>
        <v/>
      </c>
    </row>
    <row r="219" spans="1:10" x14ac:dyDescent="0.2">
      <c r="A219" s="1">
        <v>4600006841</v>
      </c>
      <c r="B219" s="1">
        <v>10</v>
      </c>
      <c r="C219" s="1">
        <v>2140</v>
      </c>
      <c r="D219" s="1">
        <v>7250600010</v>
      </c>
      <c r="E219" s="1" t="s">
        <v>238</v>
      </c>
      <c r="F219" s="13">
        <v>8</v>
      </c>
      <c r="G219" s="1" t="s">
        <v>32</v>
      </c>
      <c r="I219" s="16">
        <f>F219*H219</f>
        <v>0</v>
      </c>
      <c r="J219" s="1" t="str">
        <f>IF(AND(COUNTIF($D$6:D219,D219)&gt;1,H219&lt;&gt;""), IF(H219=IFERROR(VLOOKUP(D219,$D5:H218,5,FALSE),0),"","ATENÇÃO: Serviços iguais não podem ter valores diferentes!"),"")</f>
        <v/>
      </c>
    </row>
    <row r="220" spans="1:10" x14ac:dyDescent="0.2">
      <c r="A220" s="1">
        <v>4600006841</v>
      </c>
      <c r="B220" s="1">
        <v>10</v>
      </c>
      <c r="C220" s="1">
        <v>2150</v>
      </c>
      <c r="D220" s="1">
        <v>7250600020</v>
      </c>
      <c r="E220" s="1" t="s">
        <v>239</v>
      </c>
      <c r="F220" s="13">
        <v>16</v>
      </c>
      <c r="G220" s="1" t="s">
        <v>32</v>
      </c>
      <c r="I220" s="16">
        <f>F220*H220</f>
        <v>0</v>
      </c>
      <c r="J220" s="1" t="str">
        <f>IF(AND(COUNTIF($D$6:D220,D220)&gt;1,H220&lt;&gt;""), IF(H220=IFERROR(VLOOKUP(D220,$D5:H219,5,FALSE),0),"","ATENÇÃO: Serviços iguais não podem ter valores diferentes!"),"")</f>
        <v/>
      </c>
    </row>
    <row r="221" spans="1:10" x14ac:dyDescent="0.2">
      <c r="A221" s="1">
        <v>4600006841</v>
      </c>
      <c r="B221" s="1">
        <v>10</v>
      </c>
      <c r="C221" s="1">
        <v>2160</v>
      </c>
      <c r="D221" s="1">
        <v>7250600030</v>
      </c>
      <c r="E221" s="1" t="s">
        <v>240</v>
      </c>
      <c r="F221" s="13">
        <v>16</v>
      </c>
      <c r="G221" s="1" t="s">
        <v>32</v>
      </c>
      <c r="I221" s="16">
        <f>F221*H221</f>
        <v>0</v>
      </c>
      <c r="J221" s="1" t="str">
        <f>IF(AND(COUNTIF($D$6:D221,D221)&gt;1,H221&lt;&gt;""), IF(H221=IFERROR(VLOOKUP(D221,$D5:H220,5,FALSE),0),"","ATENÇÃO: Serviços iguais não podem ter valores diferentes!"),"")</f>
        <v/>
      </c>
    </row>
    <row r="222" spans="1:10" x14ac:dyDescent="0.2">
      <c r="A222" s="1">
        <v>4600006841</v>
      </c>
      <c r="B222" s="1">
        <v>10</v>
      </c>
      <c r="C222" s="1">
        <v>2170</v>
      </c>
      <c r="D222" s="1">
        <v>7250600040</v>
      </c>
      <c r="E222" s="1" t="s">
        <v>241</v>
      </c>
      <c r="F222" s="13">
        <v>16</v>
      </c>
      <c r="G222" s="1" t="s">
        <v>32</v>
      </c>
      <c r="I222" s="16">
        <f>F222*H222</f>
        <v>0</v>
      </c>
      <c r="J222" s="1" t="str">
        <f>IF(AND(COUNTIF($D$6:D222,D222)&gt;1,H222&lt;&gt;""), IF(H222=IFERROR(VLOOKUP(D222,$D5:H221,5,FALSE),0),"","ATENÇÃO: Serviços iguais não podem ter valores diferentes!"),"")</f>
        <v/>
      </c>
    </row>
    <row r="223" spans="1:10" x14ac:dyDescent="0.2">
      <c r="A223" s="1">
        <v>4600006841</v>
      </c>
      <c r="B223" s="1">
        <v>10</v>
      </c>
      <c r="C223" s="1">
        <v>2180</v>
      </c>
      <c r="D223" s="1">
        <v>7250300090</v>
      </c>
      <c r="E223" s="1" t="s">
        <v>242</v>
      </c>
      <c r="F223" s="13">
        <v>40</v>
      </c>
      <c r="G223" s="1" t="s">
        <v>32</v>
      </c>
      <c r="I223" s="16">
        <f>F223*H223</f>
        <v>0</v>
      </c>
      <c r="J223" s="1" t="str">
        <f>IF(AND(COUNTIF($D$6:D223,D223)&gt;1,H223&lt;&gt;""), IF(H223=IFERROR(VLOOKUP(D223,$D5:H222,5,FALSE),0),"","ATENÇÃO: Serviços iguais não podem ter valores diferentes!"),"")</f>
        <v/>
      </c>
    </row>
    <row r="224" spans="1:10" x14ac:dyDescent="0.2">
      <c r="A224" s="1">
        <v>4600006841</v>
      </c>
      <c r="B224" s="1">
        <v>10</v>
      </c>
      <c r="C224" s="1">
        <v>2190</v>
      </c>
      <c r="D224" s="1">
        <v>7250300100</v>
      </c>
      <c r="E224" s="1" t="s">
        <v>243</v>
      </c>
      <c r="F224" s="13">
        <v>240</v>
      </c>
      <c r="G224" s="1" t="s">
        <v>32</v>
      </c>
      <c r="I224" s="16">
        <f>F224*H224</f>
        <v>0</v>
      </c>
      <c r="J224" s="1" t="str">
        <f>IF(AND(COUNTIF($D$6:D224,D224)&gt;1,H224&lt;&gt;""), IF(H224=IFERROR(VLOOKUP(D224,$D5:H223,5,FALSE),0),"","ATENÇÃO: Serviços iguais não podem ter valores diferentes!"),"")</f>
        <v/>
      </c>
    </row>
    <row r="225" spans="1:10" x14ac:dyDescent="0.2">
      <c r="A225" s="1">
        <v>4600006841</v>
      </c>
      <c r="B225" s="1">
        <v>10</v>
      </c>
      <c r="C225" s="1">
        <v>2200</v>
      </c>
      <c r="D225" s="1">
        <v>7250300110</v>
      </c>
      <c r="E225" s="1" t="s">
        <v>244</v>
      </c>
      <c r="F225" s="13">
        <v>16</v>
      </c>
      <c r="G225" s="1" t="s">
        <v>32</v>
      </c>
      <c r="I225" s="16">
        <f>F225*H225</f>
        <v>0</v>
      </c>
      <c r="J225" s="1" t="str">
        <f>IF(AND(COUNTIF($D$6:D225,D225)&gt;1,H225&lt;&gt;""), IF(H225=IFERROR(VLOOKUP(D225,$D5:H224,5,FALSE),0),"","ATENÇÃO: Serviços iguais não podem ter valores diferentes!"),"")</f>
        <v/>
      </c>
    </row>
    <row r="226" spans="1:10" x14ac:dyDescent="0.2">
      <c r="A226" s="1">
        <v>4600006841</v>
      </c>
      <c r="B226" s="1">
        <v>10</v>
      </c>
      <c r="C226" s="1">
        <v>2210</v>
      </c>
      <c r="D226" s="1">
        <v>7250300120</v>
      </c>
      <c r="E226" s="1" t="s">
        <v>245</v>
      </c>
      <c r="F226" s="13">
        <v>16</v>
      </c>
      <c r="G226" s="1" t="s">
        <v>32</v>
      </c>
      <c r="I226" s="16">
        <f>F226*H226</f>
        <v>0</v>
      </c>
      <c r="J226" s="1" t="str">
        <f>IF(AND(COUNTIF($D$6:D226,D226)&gt;1,H226&lt;&gt;""), IF(H226=IFERROR(VLOOKUP(D226,$D5:H225,5,FALSE),0),"","ATENÇÃO: Serviços iguais não podem ter valores diferentes!"),"")</f>
        <v/>
      </c>
    </row>
    <row r="227" spans="1:10" x14ac:dyDescent="0.2">
      <c r="A227" s="1">
        <v>4600006841</v>
      </c>
      <c r="B227" s="1">
        <v>10</v>
      </c>
      <c r="C227" s="1">
        <v>2220</v>
      </c>
      <c r="D227" s="1">
        <v>7250300130</v>
      </c>
      <c r="E227" s="1" t="s">
        <v>246</v>
      </c>
      <c r="F227" s="13">
        <v>16</v>
      </c>
      <c r="G227" s="1" t="s">
        <v>32</v>
      </c>
      <c r="I227" s="16">
        <f>F227*H227</f>
        <v>0</v>
      </c>
      <c r="J227" s="1" t="str">
        <f>IF(AND(COUNTIF($D$6:D227,D227)&gt;1,H227&lt;&gt;""), IF(H227=IFERROR(VLOOKUP(D227,$D5:H226,5,FALSE),0),"","ATENÇÃO: Serviços iguais não podem ter valores diferentes!"),"")</f>
        <v/>
      </c>
    </row>
    <row r="228" spans="1:10" x14ac:dyDescent="0.2">
      <c r="A228" s="1">
        <v>4600006841</v>
      </c>
      <c r="B228" s="1">
        <v>10</v>
      </c>
      <c r="C228" s="1">
        <v>2230</v>
      </c>
      <c r="D228" s="1">
        <v>7250300140</v>
      </c>
      <c r="E228" s="1" t="s">
        <v>247</v>
      </c>
      <c r="F228" s="13">
        <v>80</v>
      </c>
      <c r="G228" s="1" t="s">
        <v>32</v>
      </c>
      <c r="I228" s="16">
        <f>F228*H228</f>
        <v>0</v>
      </c>
      <c r="J228" s="1" t="str">
        <f>IF(AND(COUNTIF($D$6:D228,D228)&gt;1,H228&lt;&gt;""), IF(H228=IFERROR(VLOOKUP(D228,$D5:H227,5,FALSE),0),"","ATENÇÃO: Serviços iguais não podem ter valores diferentes!"),"")</f>
        <v/>
      </c>
    </row>
    <row r="229" spans="1:10" x14ac:dyDescent="0.2">
      <c r="A229" s="1">
        <v>4600006841</v>
      </c>
      <c r="B229" s="1">
        <v>10</v>
      </c>
      <c r="C229" s="1">
        <v>2240</v>
      </c>
      <c r="D229" s="1">
        <v>7250300150</v>
      </c>
      <c r="E229" s="1" t="s">
        <v>248</v>
      </c>
      <c r="F229" s="13">
        <v>12</v>
      </c>
      <c r="G229" s="1" t="s">
        <v>32</v>
      </c>
      <c r="I229" s="16">
        <f>F229*H229</f>
        <v>0</v>
      </c>
      <c r="J229" s="1" t="str">
        <f>IF(AND(COUNTIF($D$6:D229,D229)&gt;1,H229&lt;&gt;""), IF(H229=IFERROR(VLOOKUP(D229,$D5:H228,5,FALSE),0),"","ATENÇÃO: Serviços iguais não podem ter valores diferentes!"),"")</f>
        <v/>
      </c>
    </row>
    <row r="230" spans="1:10" x14ac:dyDescent="0.2">
      <c r="A230" s="1">
        <v>4600006841</v>
      </c>
      <c r="B230" s="1">
        <v>10</v>
      </c>
      <c r="C230" s="1">
        <v>2250</v>
      </c>
      <c r="D230" s="1">
        <v>7250300160</v>
      </c>
      <c r="E230" s="1" t="s">
        <v>249</v>
      </c>
      <c r="F230" s="13">
        <v>12</v>
      </c>
      <c r="G230" s="1" t="s">
        <v>32</v>
      </c>
      <c r="I230" s="16">
        <f>F230*H230</f>
        <v>0</v>
      </c>
      <c r="J230" s="1" t="str">
        <f>IF(AND(COUNTIF($D$6:D230,D230)&gt;1,H230&lt;&gt;""), IF(H230=IFERROR(VLOOKUP(D230,$D5:H229,5,FALSE),0),"","ATENÇÃO: Serviços iguais não podem ter valores diferentes!"),"")</f>
        <v/>
      </c>
    </row>
    <row r="231" spans="1:10" x14ac:dyDescent="0.2">
      <c r="A231" s="1">
        <v>4600006841</v>
      </c>
      <c r="B231" s="1">
        <v>10</v>
      </c>
      <c r="C231" s="1">
        <v>2260</v>
      </c>
      <c r="D231" s="1">
        <v>7250300170</v>
      </c>
      <c r="E231" s="1" t="s">
        <v>250</v>
      </c>
      <c r="F231" s="13">
        <v>12</v>
      </c>
      <c r="G231" s="1" t="s">
        <v>32</v>
      </c>
      <c r="I231" s="16">
        <f>F231*H231</f>
        <v>0</v>
      </c>
      <c r="J231" s="1" t="str">
        <f>IF(AND(COUNTIF($D$6:D231,D231)&gt;1,H231&lt;&gt;""), IF(H231=IFERROR(VLOOKUP(D231,$D5:H230,5,FALSE),0),"","ATENÇÃO: Serviços iguais não podem ter valores diferentes!"),"")</f>
        <v/>
      </c>
    </row>
    <row r="232" spans="1:10" x14ac:dyDescent="0.2">
      <c r="A232" s="1">
        <v>4600006841</v>
      </c>
      <c r="B232" s="1">
        <v>10</v>
      </c>
      <c r="C232" s="1">
        <v>2270</v>
      </c>
      <c r="D232" s="1">
        <v>7250300180</v>
      </c>
      <c r="E232" s="1" t="s">
        <v>251</v>
      </c>
      <c r="F232" s="13">
        <v>40</v>
      </c>
      <c r="G232" s="1" t="s">
        <v>32</v>
      </c>
      <c r="I232" s="16">
        <f>F232*H232</f>
        <v>0</v>
      </c>
      <c r="J232" s="1" t="str">
        <f>IF(AND(COUNTIF($D$6:D232,D232)&gt;1,H232&lt;&gt;""), IF(H232=IFERROR(VLOOKUP(D232,$D5:H231,5,FALSE),0),"","ATENÇÃO: Serviços iguais não podem ter valores diferentes!"),"")</f>
        <v/>
      </c>
    </row>
    <row r="233" spans="1:10" x14ac:dyDescent="0.2">
      <c r="A233" s="1">
        <v>4600006841</v>
      </c>
      <c r="B233" s="1">
        <v>10</v>
      </c>
      <c r="C233" s="1">
        <v>2280</v>
      </c>
      <c r="D233" s="1">
        <v>7250300190</v>
      </c>
      <c r="E233" s="1" t="s">
        <v>252</v>
      </c>
      <c r="F233" s="13">
        <v>8</v>
      </c>
      <c r="G233" s="1" t="s">
        <v>32</v>
      </c>
      <c r="I233" s="16">
        <f>F233*H233</f>
        <v>0</v>
      </c>
      <c r="J233" s="1" t="str">
        <f>IF(AND(COUNTIF($D$6:D233,D233)&gt;1,H233&lt;&gt;""), IF(H233=IFERROR(VLOOKUP(D233,$D5:H232,5,FALSE),0),"","ATENÇÃO: Serviços iguais não podem ter valores diferentes!"),"")</f>
        <v/>
      </c>
    </row>
    <row r="234" spans="1:10" x14ac:dyDescent="0.2">
      <c r="A234" s="1">
        <v>4600006841</v>
      </c>
      <c r="B234" s="1">
        <v>10</v>
      </c>
      <c r="C234" s="1">
        <v>2290</v>
      </c>
      <c r="D234" s="1">
        <v>7250300200</v>
      </c>
      <c r="E234" s="1" t="s">
        <v>253</v>
      </c>
      <c r="F234" s="13">
        <v>8</v>
      </c>
      <c r="G234" s="1" t="s">
        <v>32</v>
      </c>
      <c r="I234" s="16">
        <f>F234*H234</f>
        <v>0</v>
      </c>
      <c r="J234" s="1" t="str">
        <f>IF(AND(COUNTIF($D$6:D234,D234)&gt;1,H234&lt;&gt;""), IF(H234=IFERROR(VLOOKUP(D234,$D5:H233,5,FALSE),0),"","ATENÇÃO: Serviços iguais não podem ter valores diferentes!"),"")</f>
        <v/>
      </c>
    </row>
    <row r="235" spans="1:10" x14ac:dyDescent="0.2">
      <c r="A235" s="1">
        <v>4600006841</v>
      </c>
      <c r="B235" s="1">
        <v>10</v>
      </c>
      <c r="C235" s="1">
        <v>2300</v>
      </c>
      <c r="D235" s="1">
        <v>7250300210</v>
      </c>
      <c r="E235" s="1" t="s">
        <v>254</v>
      </c>
      <c r="F235" s="13">
        <v>12</v>
      </c>
      <c r="G235" s="1" t="s">
        <v>32</v>
      </c>
      <c r="I235" s="16">
        <f>F235*H235</f>
        <v>0</v>
      </c>
      <c r="J235" s="1" t="str">
        <f>IF(AND(COUNTIF($D$6:D235,D235)&gt;1,H235&lt;&gt;""), IF(H235=IFERROR(VLOOKUP(D235,$D5:H234,5,FALSE),0),"","ATENÇÃO: Serviços iguais não podem ter valores diferentes!"),"")</f>
        <v/>
      </c>
    </row>
    <row r="236" spans="1:10" x14ac:dyDescent="0.2">
      <c r="A236" s="1">
        <v>4600006841</v>
      </c>
      <c r="B236" s="1">
        <v>10</v>
      </c>
      <c r="C236" s="1">
        <v>2310</v>
      </c>
      <c r="D236" s="1">
        <v>7250300220</v>
      </c>
      <c r="E236" s="1" t="s">
        <v>255</v>
      </c>
      <c r="F236" s="13">
        <v>60</v>
      </c>
      <c r="G236" s="1" t="s">
        <v>32</v>
      </c>
      <c r="I236" s="16">
        <f>F236*H236</f>
        <v>0</v>
      </c>
      <c r="J236" s="1" t="str">
        <f>IF(AND(COUNTIF($D$6:D236,D236)&gt;1,H236&lt;&gt;""), IF(H236=IFERROR(VLOOKUP(D236,$D5:H235,5,FALSE),0),"","ATENÇÃO: Serviços iguais não podem ter valores diferentes!"),"")</f>
        <v/>
      </c>
    </row>
    <row r="237" spans="1:10" x14ac:dyDescent="0.2">
      <c r="A237" s="1">
        <v>4600006841</v>
      </c>
      <c r="B237" s="1">
        <v>10</v>
      </c>
      <c r="C237" s="1">
        <v>2320</v>
      </c>
      <c r="D237" s="1">
        <v>7250300230</v>
      </c>
      <c r="E237" s="1" t="s">
        <v>256</v>
      </c>
      <c r="F237" s="13">
        <v>8</v>
      </c>
      <c r="G237" s="1" t="s">
        <v>32</v>
      </c>
      <c r="I237" s="16">
        <f>F237*H237</f>
        <v>0</v>
      </c>
      <c r="J237" s="1" t="str">
        <f>IF(AND(COUNTIF($D$6:D237,D237)&gt;1,H237&lt;&gt;""), IF(H237=IFERROR(VLOOKUP(D237,$D5:H236,5,FALSE),0),"","ATENÇÃO: Serviços iguais não podem ter valores diferentes!"),"")</f>
        <v/>
      </c>
    </row>
    <row r="238" spans="1:10" x14ac:dyDescent="0.2">
      <c r="A238" s="1">
        <v>4600006841</v>
      </c>
      <c r="B238" s="1">
        <v>10</v>
      </c>
      <c r="C238" s="1">
        <v>2330</v>
      </c>
      <c r="D238" s="1">
        <v>7250300240</v>
      </c>
      <c r="E238" s="1" t="s">
        <v>257</v>
      </c>
      <c r="F238" s="13">
        <v>8</v>
      </c>
      <c r="G238" s="1" t="s">
        <v>32</v>
      </c>
      <c r="I238" s="16">
        <f>F238*H238</f>
        <v>0</v>
      </c>
      <c r="J238" s="1" t="str">
        <f>IF(AND(COUNTIF($D$6:D238,D238)&gt;1,H238&lt;&gt;""), IF(H238=IFERROR(VLOOKUP(D238,$D5:H237,5,FALSE),0),"","ATENÇÃO: Serviços iguais não podem ter valores diferentes!"),"")</f>
        <v/>
      </c>
    </row>
    <row r="239" spans="1:10" x14ac:dyDescent="0.2">
      <c r="A239" s="1">
        <v>4600006841</v>
      </c>
      <c r="B239" s="1">
        <v>10</v>
      </c>
      <c r="C239" s="1">
        <v>2340</v>
      </c>
      <c r="D239" s="1">
        <v>7250300250</v>
      </c>
      <c r="E239" s="1" t="s">
        <v>258</v>
      </c>
      <c r="F239" s="13">
        <v>8</v>
      </c>
      <c r="G239" s="1" t="s">
        <v>32</v>
      </c>
      <c r="I239" s="16">
        <f>F239*H239</f>
        <v>0</v>
      </c>
      <c r="J239" s="1" t="str">
        <f>IF(AND(COUNTIF($D$6:D239,D239)&gt;1,H239&lt;&gt;""), IF(H239=IFERROR(VLOOKUP(D239,$D5:H238,5,FALSE),0),"","ATENÇÃO: Serviços iguais não podem ter valores diferentes!"),"")</f>
        <v/>
      </c>
    </row>
    <row r="240" spans="1:10" x14ac:dyDescent="0.2">
      <c r="A240" s="1">
        <v>4600006841</v>
      </c>
      <c r="B240" s="1">
        <v>10</v>
      </c>
      <c r="C240" s="1">
        <v>2350</v>
      </c>
      <c r="D240" s="1">
        <v>7250300260</v>
      </c>
      <c r="E240" s="1" t="s">
        <v>259</v>
      </c>
      <c r="F240" s="13">
        <v>8</v>
      </c>
      <c r="G240" s="1" t="s">
        <v>32</v>
      </c>
      <c r="I240" s="16">
        <f>F240*H240</f>
        <v>0</v>
      </c>
      <c r="J240" s="1" t="str">
        <f>IF(AND(COUNTIF($D$6:D240,D240)&gt;1,H240&lt;&gt;""), IF(H240=IFERROR(VLOOKUP(D240,$D5:H239,5,FALSE),0),"","ATENÇÃO: Serviços iguais não podem ter valores diferentes!"),"")</f>
        <v/>
      </c>
    </row>
    <row r="241" spans="1:10" x14ac:dyDescent="0.2">
      <c r="A241" s="1">
        <v>4600006841</v>
      </c>
      <c r="B241" s="1">
        <v>10</v>
      </c>
      <c r="C241" s="1">
        <v>2360</v>
      </c>
      <c r="D241" s="1">
        <v>7250300270</v>
      </c>
      <c r="E241" s="1" t="s">
        <v>260</v>
      </c>
      <c r="F241" s="13">
        <v>8</v>
      </c>
      <c r="G241" s="1" t="s">
        <v>32</v>
      </c>
      <c r="I241" s="16">
        <f>F241*H241</f>
        <v>0</v>
      </c>
      <c r="J241" s="1" t="str">
        <f>IF(AND(COUNTIF($D$6:D241,D241)&gt;1,H241&lt;&gt;""), IF(H241=IFERROR(VLOOKUP(D241,$D5:H240,5,FALSE),0),"","ATENÇÃO: Serviços iguais não podem ter valores diferentes!"),"")</f>
        <v/>
      </c>
    </row>
    <row r="242" spans="1:10" x14ac:dyDescent="0.2">
      <c r="A242" s="1">
        <v>4600006841</v>
      </c>
      <c r="B242" s="1">
        <v>10</v>
      </c>
      <c r="C242" s="1">
        <v>2370</v>
      </c>
      <c r="D242" s="1">
        <v>7250300280</v>
      </c>
      <c r="E242" s="1" t="s">
        <v>261</v>
      </c>
      <c r="F242" s="13">
        <v>8</v>
      </c>
      <c r="G242" s="1" t="s">
        <v>32</v>
      </c>
      <c r="I242" s="16">
        <f>F242*H242</f>
        <v>0</v>
      </c>
      <c r="J242" s="1" t="str">
        <f>IF(AND(COUNTIF($D$6:D242,D242)&gt;1,H242&lt;&gt;""), IF(H242=IFERROR(VLOOKUP(D242,$D5:H241,5,FALSE),0),"","ATENÇÃO: Serviços iguais não podem ter valores diferentes!"),"")</f>
        <v/>
      </c>
    </row>
    <row r="243" spans="1:10" x14ac:dyDescent="0.2">
      <c r="A243" s="1">
        <v>4600006841</v>
      </c>
      <c r="B243" s="1">
        <v>10</v>
      </c>
      <c r="C243" s="1">
        <v>2380</v>
      </c>
      <c r="D243" s="1">
        <v>7250300290</v>
      </c>
      <c r="E243" s="1" t="s">
        <v>262</v>
      </c>
      <c r="F243" s="13">
        <v>12</v>
      </c>
      <c r="G243" s="1" t="s">
        <v>32</v>
      </c>
      <c r="I243" s="16">
        <f>F243*H243</f>
        <v>0</v>
      </c>
      <c r="J243" s="1" t="str">
        <f>IF(AND(COUNTIF($D$6:D243,D243)&gt;1,H243&lt;&gt;""), IF(H243=IFERROR(VLOOKUP(D243,$D5:H242,5,FALSE),0),"","ATENÇÃO: Serviços iguais não podem ter valores diferentes!"),"")</f>
        <v/>
      </c>
    </row>
    <row r="244" spans="1:10" x14ac:dyDescent="0.2">
      <c r="A244" s="1">
        <v>4600006841</v>
      </c>
      <c r="B244" s="1">
        <v>10</v>
      </c>
      <c r="C244" s="1">
        <v>2390</v>
      </c>
      <c r="D244" s="1">
        <v>7250300300</v>
      </c>
      <c r="E244" s="1" t="s">
        <v>263</v>
      </c>
      <c r="F244" s="13">
        <v>40</v>
      </c>
      <c r="G244" s="1" t="s">
        <v>32</v>
      </c>
      <c r="I244" s="16">
        <f>F244*H244</f>
        <v>0</v>
      </c>
      <c r="J244" s="1" t="str">
        <f>IF(AND(COUNTIF($D$6:D244,D244)&gt;1,H244&lt;&gt;""), IF(H244=IFERROR(VLOOKUP(D244,$D5:H243,5,FALSE),0),"","ATENÇÃO: Serviços iguais não podem ter valores diferentes!"),"")</f>
        <v/>
      </c>
    </row>
    <row r="245" spans="1:10" x14ac:dyDescent="0.2">
      <c r="A245" s="1">
        <v>4600006841</v>
      </c>
      <c r="B245" s="1">
        <v>10</v>
      </c>
      <c r="C245" s="1">
        <v>2400</v>
      </c>
      <c r="D245" s="1">
        <v>7250300310</v>
      </c>
      <c r="E245" s="1" t="s">
        <v>264</v>
      </c>
      <c r="F245" s="13">
        <v>8</v>
      </c>
      <c r="G245" s="1" t="s">
        <v>32</v>
      </c>
      <c r="I245" s="16">
        <f>F245*H245</f>
        <v>0</v>
      </c>
      <c r="J245" s="1" t="str">
        <f>IF(AND(COUNTIF($D$6:D245,D245)&gt;1,H245&lt;&gt;""), IF(H245=IFERROR(VLOOKUP(D245,$D5:H244,5,FALSE),0),"","ATENÇÃO: Serviços iguais não podem ter valores diferentes!"),"")</f>
        <v/>
      </c>
    </row>
    <row r="246" spans="1:10" x14ac:dyDescent="0.2">
      <c r="A246" s="1">
        <v>4600006841</v>
      </c>
      <c r="B246" s="1">
        <v>10</v>
      </c>
      <c r="C246" s="1">
        <v>2410</v>
      </c>
      <c r="D246" s="1">
        <v>7250300320</v>
      </c>
      <c r="E246" s="1" t="s">
        <v>265</v>
      </c>
      <c r="F246" s="13">
        <v>8</v>
      </c>
      <c r="G246" s="1" t="s">
        <v>32</v>
      </c>
      <c r="I246" s="16">
        <f>F246*H246</f>
        <v>0</v>
      </c>
      <c r="J246" s="1" t="str">
        <f>IF(AND(COUNTIF($D$6:D246,D246)&gt;1,H246&lt;&gt;""), IF(H246=IFERROR(VLOOKUP(D246,$D5:H245,5,FALSE),0),"","ATENÇÃO: Serviços iguais não podem ter valores diferentes!"),"")</f>
        <v/>
      </c>
    </row>
    <row r="247" spans="1:10" x14ac:dyDescent="0.2">
      <c r="A247" s="1">
        <v>4600006841</v>
      </c>
      <c r="B247" s="1">
        <v>10</v>
      </c>
      <c r="C247" s="1">
        <v>2420</v>
      </c>
      <c r="D247" s="1">
        <v>7259000001</v>
      </c>
      <c r="E247" s="1" t="s">
        <v>266</v>
      </c>
      <c r="F247" s="13">
        <v>104</v>
      </c>
      <c r="G247" s="1" t="s">
        <v>18</v>
      </c>
      <c r="I247" s="16">
        <f>F247*H247</f>
        <v>0</v>
      </c>
      <c r="J247" s="1" t="str">
        <f>IF(AND(COUNTIF($D$6:D247,D247)&gt;1,H247&lt;&gt;""), IF(H247=IFERROR(VLOOKUP(D247,$D5:H246,5,FALSE),0),"","ATENÇÃO: Serviços iguais não podem ter valores diferentes!"),"")</f>
        <v/>
      </c>
    </row>
    <row r="248" spans="1:10" x14ac:dyDescent="0.2">
      <c r="A248" s="1">
        <v>4600006841</v>
      </c>
      <c r="B248" s="1">
        <v>10</v>
      </c>
      <c r="C248" s="1">
        <v>2430</v>
      </c>
      <c r="D248" s="1">
        <v>7259000002</v>
      </c>
      <c r="E248" s="1" t="s">
        <v>267</v>
      </c>
      <c r="F248" s="13">
        <v>20</v>
      </c>
      <c r="G248" s="1" t="s">
        <v>18</v>
      </c>
      <c r="I248" s="16">
        <f>F248*H248</f>
        <v>0</v>
      </c>
      <c r="J248" s="1" t="str">
        <f>IF(AND(COUNTIF($D$6:D248,D248)&gt;1,H248&lt;&gt;""), IF(H248=IFERROR(VLOOKUP(D248,$D5:H247,5,FALSE),0),"","ATENÇÃO: Serviços iguais não podem ter valores diferentes!"),"")</f>
        <v/>
      </c>
    </row>
    <row r="249" spans="1:10" x14ac:dyDescent="0.2">
      <c r="A249" s="1">
        <v>4600006841</v>
      </c>
      <c r="B249" s="1">
        <v>10</v>
      </c>
      <c r="C249" s="1">
        <v>2440</v>
      </c>
      <c r="D249" s="1">
        <v>7190100010</v>
      </c>
      <c r="E249" s="1" t="s">
        <v>268</v>
      </c>
      <c r="F249" s="13">
        <v>24</v>
      </c>
      <c r="G249" s="1" t="s">
        <v>18</v>
      </c>
      <c r="I249" s="16">
        <f>F249*H249</f>
        <v>0</v>
      </c>
      <c r="J249" s="1" t="str">
        <f>IF(AND(COUNTIF($D$6:D249,D249)&gt;1,H249&lt;&gt;""), IF(H249=IFERROR(VLOOKUP(D249,$D5:H248,5,FALSE),0),"","ATENÇÃO: Serviços iguais não podem ter valores diferentes!"),"")</f>
        <v/>
      </c>
    </row>
    <row r="250" spans="1:10" x14ac:dyDescent="0.2">
      <c r="A250" s="1">
        <v>4600006841</v>
      </c>
      <c r="B250" s="1">
        <v>10</v>
      </c>
      <c r="C250" s="1">
        <v>2450</v>
      </c>
      <c r="D250" s="1">
        <v>7190100020</v>
      </c>
      <c r="E250" s="1" t="s">
        <v>269</v>
      </c>
      <c r="F250" s="13">
        <v>8</v>
      </c>
      <c r="G250" s="1" t="s">
        <v>18</v>
      </c>
      <c r="I250" s="16">
        <f>F250*H250</f>
        <v>0</v>
      </c>
      <c r="J250" s="1" t="str">
        <f>IF(AND(COUNTIF($D$6:D250,D250)&gt;1,H250&lt;&gt;""), IF(H250=IFERROR(VLOOKUP(D250,$D5:H249,5,FALSE),0),"","ATENÇÃO: Serviços iguais não podem ter valores diferentes!"),"")</f>
        <v/>
      </c>
    </row>
    <row r="251" spans="1:10" x14ac:dyDescent="0.2">
      <c r="A251" s="1">
        <v>4600006841</v>
      </c>
      <c r="B251" s="1">
        <v>10</v>
      </c>
      <c r="C251" s="1">
        <v>2460</v>
      </c>
      <c r="D251" s="1">
        <v>7190100030</v>
      </c>
      <c r="E251" s="1" t="s">
        <v>270</v>
      </c>
      <c r="F251" s="13">
        <v>3</v>
      </c>
      <c r="G251" s="1" t="s">
        <v>18</v>
      </c>
      <c r="I251" s="16">
        <f>F251*H251</f>
        <v>0</v>
      </c>
      <c r="J251" s="1" t="str">
        <f>IF(AND(COUNTIF($D$6:D251,D251)&gt;1,H251&lt;&gt;""), IF(H251=IFERROR(VLOOKUP(D251,$D5:H250,5,FALSE),0),"","ATENÇÃO: Serviços iguais não podem ter valores diferentes!"),"")</f>
        <v/>
      </c>
    </row>
    <row r="252" spans="1:10" x14ac:dyDescent="0.2">
      <c r="A252" s="1">
        <v>4600006841</v>
      </c>
      <c r="B252" s="1">
        <v>10</v>
      </c>
      <c r="C252" s="1">
        <v>2470</v>
      </c>
      <c r="D252" s="1">
        <v>7190100040</v>
      </c>
      <c r="E252" s="1" t="s">
        <v>271</v>
      </c>
      <c r="F252" s="13">
        <v>2</v>
      </c>
      <c r="G252" s="1" t="s">
        <v>18</v>
      </c>
      <c r="I252" s="16">
        <f>F252*H252</f>
        <v>0</v>
      </c>
      <c r="J252" s="1" t="str">
        <f>IF(AND(COUNTIF($D$6:D252,D252)&gt;1,H252&lt;&gt;""), IF(H252=IFERROR(VLOOKUP(D252,$D5:H251,5,FALSE),0),"","ATENÇÃO: Serviços iguais não podem ter valores diferentes!"),"")</f>
        <v/>
      </c>
    </row>
    <row r="253" spans="1:10" x14ac:dyDescent="0.2">
      <c r="A253" s="1">
        <v>4600006841</v>
      </c>
      <c r="B253" s="1">
        <v>10</v>
      </c>
      <c r="C253" s="1">
        <v>2480</v>
      </c>
      <c r="D253" s="1">
        <v>7190100050</v>
      </c>
      <c r="E253" s="1" t="s">
        <v>272</v>
      </c>
      <c r="F253" s="13">
        <v>1</v>
      </c>
      <c r="G253" s="1" t="s">
        <v>18</v>
      </c>
      <c r="I253" s="16">
        <f>F253*H253</f>
        <v>0</v>
      </c>
      <c r="J253" s="1" t="str">
        <f>IF(AND(COUNTIF($D$6:D253,D253)&gt;1,H253&lt;&gt;""), IF(H253=IFERROR(VLOOKUP(D253,$D5:H252,5,FALSE),0),"","ATENÇÃO: Serviços iguais não podem ter valores diferentes!"),"")</f>
        <v/>
      </c>
    </row>
    <row r="254" spans="1:10" x14ac:dyDescent="0.2">
      <c r="A254" s="1">
        <v>4600006841</v>
      </c>
      <c r="B254" s="1">
        <v>10</v>
      </c>
      <c r="C254" s="1">
        <v>2490</v>
      </c>
      <c r="D254" s="1">
        <v>7190100100</v>
      </c>
      <c r="E254" s="1" t="s">
        <v>273</v>
      </c>
      <c r="F254" s="13">
        <v>2</v>
      </c>
      <c r="G254" s="1" t="s">
        <v>18</v>
      </c>
      <c r="I254" s="16">
        <f>F254*H254</f>
        <v>0</v>
      </c>
      <c r="J254" s="1" t="str">
        <f>IF(AND(COUNTIF($D$6:D254,D254)&gt;1,H254&lt;&gt;""), IF(H254=IFERROR(VLOOKUP(D254,$D5:H253,5,FALSE),0),"","ATENÇÃO: Serviços iguais não podem ter valores diferentes!"),"")</f>
        <v/>
      </c>
    </row>
    <row r="255" spans="1:10" x14ac:dyDescent="0.2">
      <c r="A255" s="1">
        <v>4600006841</v>
      </c>
      <c r="B255" s="1">
        <v>10</v>
      </c>
      <c r="C255" s="1">
        <v>2500</v>
      </c>
      <c r="D255" s="1">
        <v>7190100110</v>
      </c>
      <c r="E255" s="1" t="s">
        <v>274</v>
      </c>
      <c r="F255" s="13">
        <v>2</v>
      </c>
      <c r="G255" s="1" t="s">
        <v>18</v>
      </c>
      <c r="I255" s="16">
        <f>F255*H255</f>
        <v>0</v>
      </c>
      <c r="J255" s="1" t="str">
        <f>IF(AND(COUNTIF($D$6:D255,D255)&gt;1,H255&lt;&gt;""), IF(H255=IFERROR(VLOOKUP(D255,$D5:H254,5,FALSE),0),"","ATENÇÃO: Serviços iguais não podem ter valores diferentes!"),"")</f>
        <v/>
      </c>
    </row>
    <row r="256" spans="1:10" x14ac:dyDescent="0.2">
      <c r="A256" s="1">
        <v>4600006841</v>
      </c>
      <c r="B256" s="1">
        <v>10</v>
      </c>
      <c r="C256" s="1">
        <v>2510</v>
      </c>
      <c r="D256" s="1">
        <v>7190100120</v>
      </c>
      <c r="E256" s="1" t="s">
        <v>275</v>
      </c>
      <c r="F256" s="13">
        <v>2</v>
      </c>
      <c r="G256" s="1" t="s">
        <v>18</v>
      </c>
      <c r="I256" s="16">
        <f>F256*H256</f>
        <v>0</v>
      </c>
      <c r="J256" s="1" t="str">
        <f>IF(AND(COUNTIF($D$6:D256,D256)&gt;1,H256&lt;&gt;""), IF(H256=IFERROR(VLOOKUP(D256,$D5:H255,5,FALSE),0),"","ATENÇÃO: Serviços iguais não podem ter valores diferentes!"),"")</f>
        <v/>
      </c>
    </row>
    <row r="257" spans="1:10" x14ac:dyDescent="0.2">
      <c r="A257" s="1">
        <v>4600006841</v>
      </c>
      <c r="B257" s="1">
        <v>10</v>
      </c>
      <c r="C257" s="1">
        <v>2520</v>
      </c>
      <c r="D257" s="1">
        <v>7190100130</v>
      </c>
      <c r="E257" s="1" t="s">
        <v>276</v>
      </c>
      <c r="F257" s="13">
        <v>2</v>
      </c>
      <c r="G257" s="1" t="s">
        <v>18</v>
      </c>
      <c r="I257" s="16">
        <f>F257*H257</f>
        <v>0</v>
      </c>
      <c r="J257" s="1" t="str">
        <f>IF(AND(COUNTIF($D$6:D257,D257)&gt;1,H257&lt;&gt;""), IF(H257=IFERROR(VLOOKUP(D257,$D5:H256,5,FALSE),0),"","ATENÇÃO: Serviços iguais não podem ter valores diferentes!"),"")</f>
        <v/>
      </c>
    </row>
    <row r="258" spans="1:10" x14ac:dyDescent="0.2">
      <c r="A258" s="1">
        <v>4600006841</v>
      </c>
      <c r="B258" s="1">
        <v>10</v>
      </c>
      <c r="C258" s="1">
        <v>2530</v>
      </c>
      <c r="D258" s="1">
        <v>7180100010</v>
      </c>
      <c r="E258" s="1" t="s">
        <v>277</v>
      </c>
      <c r="F258" s="13">
        <v>160</v>
      </c>
      <c r="G258" s="1" t="s">
        <v>29</v>
      </c>
      <c r="I258" s="16">
        <f>F258*H258</f>
        <v>0</v>
      </c>
      <c r="J258" s="1" t="str">
        <f>IF(AND(COUNTIF($D$6:D258,D258)&gt;1,H258&lt;&gt;""), IF(H258=IFERROR(VLOOKUP(D258,$D5:H257,5,FALSE),0),"","ATENÇÃO: Serviços iguais não podem ter valores diferentes!"),"")</f>
        <v/>
      </c>
    </row>
    <row r="259" spans="1:10" x14ac:dyDescent="0.2">
      <c r="A259" s="1">
        <v>4600006841</v>
      </c>
      <c r="B259" s="1">
        <v>10</v>
      </c>
      <c r="C259" s="1">
        <v>2540</v>
      </c>
      <c r="D259" s="1">
        <v>7180100020</v>
      </c>
      <c r="E259" s="1" t="s">
        <v>278</v>
      </c>
      <c r="F259" s="13">
        <v>640</v>
      </c>
      <c r="G259" s="1" t="s">
        <v>29</v>
      </c>
      <c r="I259" s="16">
        <f>F259*H259</f>
        <v>0</v>
      </c>
      <c r="J259" s="1" t="str">
        <f>IF(AND(COUNTIF($D$6:D259,D259)&gt;1,H259&lt;&gt;""), IF(H259=IFERROR(VLOOKUP(D259,$D5:H258,5,FALSE),0),"","ATENÇÃO: Serviços iguais não podem ter valores diferentes!"),"")</f>
        <v/>
      </c>
    </row>
    <row r="260" spans="1:10" x14ac:dyDescent="0.2">
      <c r="A260" s="1">
        <v>4600006841</v>
      </c>
      <c r="B260" s="1">
        <v>10</v>
      </c>
      <c r="C260" s="1">
        <v>2550</v>
      </c>
      <c r="D260" s="1">
        <v>7180100030</v>
      </c>
      <c r="E260" s="1" t="s">
        <v>279</v>
      </c>
      <c r="F260" s="13">
        <v>640</v>
      </c>
      <c r="G260" s="1" t="s">
        <v>29</v>
      </c>
      <c r="I260" s="16">
        <f>F260*H260</f>
        <v>0</v>
      </c>
      <c r="J260" s="1" t="str">
        <f>IF(AND(COUNTIF($D$6:D260,D260)&gt;1,H260&lt;&gt;""), IF(H260=IFERROR(VLOOKUP(D260,$D5:H259,5,FALSE),0),"","ATENÇÃO: Serviços iguais não podem ter valores diferentes!"),"")</f>
        <v/>
      </c>
    </row>
    <row r="261" spans="1:10" x14ac:dyDescent="0.2">
      <c r="A261" s="1">
        <v>4600006841</v>
      </c>
      <c r="B261" s="1">
        <v>10</v>
      </c>
      <c r="C261" s="1">
        <v>2560</v>
      </c>
      <c r="D261" s="1">
        <v>7180100040</v>
      </c>
      <c r="E261" s="1" t="s">
        <v>280</v>
      </c>
      <c r="F261" s="13">
        <v>32</v>
      </c>
      <c r="G261" s="1" t="s">
        <v>29</v>
      </c>
      <c r="I261" s="16">
        <f>F261*H261</f>
        <v>0</v>
      </c>
      <c r="J261" s="1" t="str">
        <f>IF(AND(COUNTIF($D$6:D261,D261)&gt;1,H261&lt;&gt;""), IF(H261=IFERROR(VLOOKUP(D261,$D5:H260,5,FALSE),0),"","ATENÇÃO: Serviços iguais não podem ter valores diferentes!"),"")</f>
        <v/>
      </c>
    </row>
    <row r="262" spans="1:10" x14ac:dyDescent="0.2">
      <c r="A262" s="1">
        <v>4600006841</v>
      </c>
      <c r="B262" s="1">
        <v>10</v>
      </c>
      <c r="C262" s="1">
        <v>2570</v>
      </c>
      <c r="D262" s="1">
        <v>7180100050</v>
      </c>
      <c r="E262" s="1" t="s">
        <v>281</v>
      </c>
      <c r="F262" s="13">
        <v>32</v>
      </c>
      <c r="G262" s="1" t="s">
        <v>29</v>
      </c>
      <c r="I262" s="16">
        <f>F262*H262</f>
        <v>0</v>
      </c>
      <c r="J262" s="1" t="str">
        <f>IF(AND(COUNTIF($D$6:D262,D262)&gt;1,H262&lt;&gt;""), IF(H262=IFERROR(VLOOKUP(D262,$D5:H261,5,FALSE),0),"","ATENÇÃO: Serviços iguais não podem ter valores diferentes!"),"")</f>
        <v/>
      </c>
    </row>
    <row r="263" spans="1:10" x14ac:dyDescent="0.2">
      <c r="A263" s="1">
        <v>4600006841</v>
      </c>
      <c r="B263" s="1">
        <v>10</v>
      </c>
      <c r="C263" s="1">
        <v>2580</v>
      </c>
      <c r="D263" s="1">
        <v>7130100010</v>
      </c>
      <c r="E263" s="1" t="s">
        <v>282</v>
      </c>
      <c r="F263" s="13">
        <v>80</v>
      </c>
      <c r="G263" s="1" t="s">
        <v>20</v>
      </c>
      <c r="I263" s="16">
        <f>F263*H263</f>
        <v>0</v>
      </c>
      <c r="J263" s="1" t="str">
        <f>IF(AND(COUNTIF($D$6:D263,D263)&gt;1,H263&lt;&gt;""), IF(H263=IFERROR(VLOOKUP(D263,$D5:H262,5,FALSE),0),"","ATENÇÃO: Serviços iguais não podem ter valores diferentes!"),"")</f>
        <v/>
      </c>
    </row>
    <row r="264" spans="1:10" x14ac:dyDescent="0.2">
      <c r="A264" s="1">
        <v>4600006841</v>
      </c>
      <c r="B264" s="1">
        <v>10</v>
      </c>
      <c r="C264" s="1">
        <v>2590</v>
      </c>
      <c r="D264" s="1">
        <v>7130100020</v>
      </c>
      <c r="E264" s="1" t="s">
        <v>283</v>
      </c>
      <c r="F264" s="13">
        <v>40</v>
      </c>
      <c r="G264" s="1" t="s">
        <v>20</v>
      </c>
      <c r="I264" s="16">
        <f>F264*H264</f>
        <v>0</v>
      </c>
      <c r="J264" s="1" t="str">
        <f>IF(AND(COUNTIF($D$6:D264,D264)&gt;1,H264&lt;&gt;""), IF(H264=IFERROR(VLOOKUP(D264,$D5:H263,5,FALSE),0),"","ATENÇÃO: Serviços iguais não podem ter valores diferentes!"),"")</f>
        <v/>
      </c>
    </row>
    <row r="265" spans="1:10" x14ac:dyDescent="0.2">
      <c r="A265" s="1">
        <v>4600006841</v>
      </c>
      <c r="B265" s="1">
        <v>10</v>
      </c>
      <c r="C265" s="1">
        <v>2600</v>
      </c>
      <c r="D265" s="1">
        <v>7130100050</v>
      </c>
      <c r="E265" s="1" t="s">
        <v>284</v>
      </c>
      <c r="F265" s="13">
        <v>8</v>
      </c>
      <c r="G265" s="1" t="s">
        <v>20</v>
      </c>
      <c r="I265" s="16">
        <f>F265*H265</f>
        <v>0</v>
      </c>
      <c r="J265" s="1" t="str">
        <f>IF(AND(COUNTIF($D$6:D265,D265)&gt;1,H265&lt;&gt;""), IF(H265=IFERROR(VLOOKUP(D265,$D5:H264,5,FALSE),0),"","ATENÇÃO: Serviços iguais não podem ter valores diferentes!"),"")</f>
        <v/>
      </c>
    </row>
    <row r="266" spans="1:10" x14ac:dyDescent="0.2">
      <c r="A266" s="1">
        <v>4600006841</v>
      </c>
      <c r="B266" s="1">
        <v>10</v>
      </c>
      <c r="C266" s="1">
        <v>2610</v>
      </c>
      <c r="D266" s="1">
        <v>7130100060</v>
      </c>
      <c r="E266" s="1" t="s">
        <v>285</v>
      </c>
      <c r="F266" s="13">
        <v>8</v>
      </c>
      <c r="G266" s="1" t="s">
        <v>20</v>
      </c>
      <c r="I266" s="16">
        <f>F266*H266</f>
        <v>0</v>
      </c>
      <c r="J266" s="1" t="str">
        <f>IF(AND(COUNTIF($D$6:D266,D266)&gt;1,H266&lt;&gt;""), IF(H266=IFERROR(VLOOKUP(D266,$D5:H265,5,FALSE),0),"","ATENÇÃO: Serviços iguais não podem ter valores diferentes!"),"")</f>
        <v/>
      </c>
    </row>
    <row r="267" spans="1:10" x14ac:dyDescent="0.2">
      <c r="A267" s="1">
        <v>4600006841</v>
      </c>
      <c r="B267" s="1">
        <v>10</v>
      </c>
      <c r="C267" s="1">
        <v>2620</v>
      </c>
      <c r="D267" s="1">
        <v>7130100070</v>
      </c>
      <c r="E267" s="1" t="s">
        <v>286</v>
      </c>
      <c r="F267" s="13">
        <v>40</v>
      </c>
      <c r="G267" s="1" t="s">
        <v>20</v>
      </c>
      <c r="I267" s="16">
        <f>F267*H267</f>
        <v>0</v>
      </c>
      <c r="J267" s="1" t="str">
        <f>IF(AND(COUNTIF($D$6:D267,D267)&gt;1,H267&lt;&gt;""), IF(H267=IFERROR(VLOOKUP(D267,$D5:H266,5,FALSE),0),"","ATENÇÃO: Serviços iguais não podem ter valores diferentes!"),"")</f>
        <v/>
      </c>
    </row>
    <row r="268" spans="1:10" x14ac:dyDescent="0.2">
      <c r="A268" s="1">
        <v>4600006841</v>
      </c>
      <c r="B268" s="1">
        <v>10</v>
      </c>
      <c r="C268" s="1">
        <v>2630</v>
      </c>
      <c r="D268" s="1">
        <v>7130100080</v>
      </c>
      <c r="E268" s="1" t="s">
        <v>287</v>
      </c>
      <c r="F268" s="13">
        <v>40</v>
      </c>
      <c r="G268" s="1" t="s">
        <v>20</v>
      </c>
      <c r="I268" s="16">
        <f>F268*H268</f>
        <v>0</v>
      </c>
      <c r="J268" s="1" t="str">
        <f>IF(AND(COUNTIF($D$6:D268,D268)&gt;1,H268&lt;&gt;""), IF(H268=IFERROR(VLOOKUP(D268,$D5:H267,5,FALSE),0),"","ATENÇÃO: Serviços iguais não podem ter valores diferentes!"),"")</f>
        <v/>
      </c>
    </row>
    <row r="269" spans="1:10" x14ac:dyDescent="0.2">
      <c r="A269" s="1">
        <v>4600006841</v>
      </c>
      <c r="B269" s="1">
        <v>10</v>
      </c>
      <c r="C269" s="1">
        <v>2640</v>
      </c>
      <c r="D269" s="1">
        <v>7130100090</v>
      </c>
      <c r="E269" s="1" t="s">
        <v>288</v>
      </c>
      <c r="F269" s="13">
        <v>8</v>
      </c>
      <c r="G269" s="1" t="s">
        <v>20</v>
      </c>
      <c r="I269" s="16">
        <f>F269*H269</f>
        <v>0</v>
      </c>
      <c r="J269" s="1" t="str">
        <f>IF(AND(COUNTIF($D$6:D269,D269)&gt;1,H269&lt;&gt;""), IF(H269=IFERROR(VLOOKUP(D269,$D5:H268,5,FALSE),0),"","ATENÇÃO: Serviços iguais não podem ter valores diferentes!"),"")</f>
        <v/>
      </c>
    </row>
    <row r="270" spans="1:10" x14ac:dyDescent="0.2">
      <c r="A270" s="1">
        <v>4600006841</v>
      </c>
      <c r="B270" s="1">
        <v>10</v>
      </c>
      <c r="C270" s="1">
        <v>2650</v>
      </c>
      <c r="D270" s="1">
        <v>7130100110</v>
      </c>
      <c r="E270" s="1" t="s">
        <v>289</v>
      </c>
      <c r="F270" s="13">
        <v>8</v>
      </c>
      <c r="G270" s="1" t="s">
        <v>20</v>
      </c>
      <c r="I270" s="16">
        <f>F270*H270</f>
        <v>0</v>
      </c>
      <c r="J270" s="1" t="str">
        <f>IF(AND(COUNTIF($D$6:D270,D270)&gt;1,H270&lt;&gt;""), IF(H270=IFERROR(VLOOKUP(D270,$D5:H269,5,FALSE),0),"","ATENÇÃO: Serviços iguais não podem ter valores diferentes!"),"")</f>
        <v/>
      </c>
    </row>
    <row r="271" spans="1:10" x14ac:dyDescent="0.2">
      <c r="A271" s="1">
        <v>4600006841</v>
      </c>
      <c r="B271" s="1">
        <v>10</v>
      </c>
      <c r="C271" s="1">
        <v>2660</v>
      </c>
      <c r="D271" s="1">
        <v>7130100140</v>
      </c>
      <c r="E271" s="1" t="s">
        <v>290</v>
      </c>
      <c r="F271" s="13">
        <v>8</v>
      </c>
      <c r="G271" s="1" t="s">
        <v>32</v>
      </c>
      <c r="I271" s="16">
        <f>F271*H271</f>
        <v>0</v>
      </c>
      <c r="J271" s="1" t="str">
        <f>IF(AND(COUNTIF($D$6:D271,D271)&gt;1,H271&lt;&gt;""), IF(H271=IFERROR(VLOOKUP(D271,$D5:H270,5,FALSE),0),"","ATENÇÃO: Serviços iguais não podem ter valores diferentes!"),"")</f>
        <v/>
      </c>
    </row>
    <row r="272" spans="1:10" x14ac:dyDescent="0.2">
      <c r="A272" s="1">
        <v>4600006841</v>
      </c>
      <c r="B272" s="1">
        <v>10</v>
      </c>
      <c r="C272" s="1">
        <v>2670</v>
      </c>
      <c r="D272" s="1">
        <v>7130100150</v>
      </c>
      <c r="E272" s="1" t="s">
        <v>291</v>
      </c>
      <c r="F272" s="13">
        <v>40</v>
      </c>
      <c r="G272" s="1" t="s">
        <v>32</v>
      </c>
      <c r="I272" s="16">
        <f>F272*H272</f>
        <v>0</v>
      </c>
      <c r="J272" s="1" t="str">
        <f>IF(AND(COUNTIF($D$6:D272,D272)&gt;1,H272&lt;&gt;""), IF(H272=IFERROR(VLOOKUP(D272,$D5:H271,5,FALSE),0),"","ATENÇÃO: Serviços iguais não podem ter valores diferentes!"),"")</f>
        <v/>
      </c>
    </row>
    <row r="273" spans="1:10" x14ac:dyDescent="0.2">
      <c r="A273" s="1">
        <v>4600006841</v>
      </c>
      <c r="B273" s="1">
        <v>10</v>
      </c>
      <c r="C273" s="1">
        <v>2680</v>
      </c>
      <c r="D273" s="1">
        <v>7140100010</v>
      </c>
      <c r="E273" s="1" t="s">
        <v>292</v>
      </c>
      <c r="F273" s="13">
        <v>2</v>
      </c>
      <c r="G273" s="1" t="s">
        <v>18</v>
      </c>
      <c r="I273" s="16">
        <f>F273*H273</f>
        <v>0</v>
      </c>
      <c r="J273" s="1" t="str">
        <f>IF(AND(COUNTIF($D$6:D273,D273)&gt;1,H273&lt;&gt;""), IF(H273=IFERROR(VLOOKUP(D273,$D5:H272,5,FALSE),0),"","ATENÇÃO: Serviços iguais não podem ter valores diferentes!"),"")</f>
        <v/>
      </c>
    </row>
    <row r="274" spans="1:10" x14ac:dyDescent="0.2">
      <c r="A274" s="1">
        <v>4600006841</v>
      </c>
      <c r="B274" s="1">
        <v>10</v>
      </c>
      <c r="C274" s="1">
        <v>2690</v>
      </c>
      <c r="D274" s="1">
        <v>7140100020</v>
      </c>
      <c r="E274" s="1" t="s">
        <v>293</v>
      </c>
      <c r="F274" s="13">
        <v>1</v>
      </c>
      <c r="G274" s="1" t="s">
        <v>18</v>
      </c>
      <c r="I274" s="16">
        <f>F274*H274</f>
        <v>0</v>
      </c>
      <c r="J274" s="1" t="str">
        <f>IF(AND(COUNTIF($D$6:D274,D274)&gt;1,H274&lt;&gt;""), IF(H274=IFERROR(VLOOKUP(D274,$D5:H273,5,FALSE),0),"","ATENÇÃO: Serviços iguais não podem ter valores diferentes!"),"")</f>
        <v/>
      </c>
    </row>
    <row r="275" spans="1:10" x14ac:dyDescent="0.2">
      <c r="A275" s="1">
        <v>4600006841</v>
      </c>
      <c r="B275" s="1">
        <v>10</v>
      </c>
      <c r="C275" s="1">
        <v>2700</v>
      </c>
      <c r="D275" s="1">
        <v>7140100030</v>
      </c>
      <c r="E275" s="1" t="s">
        <v>294</v>
      </c>
      <c r="F275" s="13">
        <v>1</v>
      </c>
      <c r="G275" s="1" t="s">
        <v>18</v>
      </c>
      <c r="I275" s="16">
        <f>F275*H275</f>
        <v>0</v>
      </c>
      <c r="J275" s="1" t="str">
        <f>IF(AND(COUNTIF($D$6:D275,D275)&gt;1,H275&lt;&gt;""), IF(H275=IFERROR(VLOOKUP(D275,$D5:H274,5,FALSE),0),"","ATENÇÃO: Serviços iguais não podem ter valores diferentes!"),"")</f>
        <v/>
      </c>
    </row>
    <row r="276" spans="1:10" x14ac:dyDescent="0.2">
      <c r="A276" s="1">
        <v>4600006841</v>
      </c>
      <c r="B276" s="1">
        <v>10</v>
      </c>
      <c r="C276" s="1">
        <v>2710</v>
      </c>
      <c r="D276" s="1">
        <v>7140100040</v>
      </c>
      <c r="E276" s="1" t="s">
        <v>295</v>
      </c>
      <c r="F276" s="13">
        <v>2</v>
      </c>
      <c r="G276" s="1" t="s">
        <v>18</v>
      </c>
      <c r="I276" s="16">
        <f>F276*H276</f>
        <v>0</v>
      </c>
      <c r="J276" s="1" t="str">
        <f>IF(AND(COUNTIF($D$6:D276,D276)&gt;1,H276&lt;&gt;""), IF(H276=IFERROR(VLOOKUP(D276,$D5:H275,5,FALSE),0),"","ATENÇÃO: Serviços iguais não podem ter valores diferentes!"),"")</f>
        <v/>
      </c>
    </row>
    <row r="277" spans="1:10" x14ac:dyDescent="0.2">
      <c r="A277" s="1">
        <v>4600006841</v>
      </c>
      <c r="B277" s="1">
        <v>10</v>
      </c>
      <c r="C277" s="1">
        <v>2720</v>
      </c>
      <c r="D277" s="1">
        <v>7140100050</v>
      </c>
      <c r="E277" s="1" t="s">
        <v>296</v>
      </c>
      <c r="F277" s="13">
        <v>2</v>
      </c>
      <c r="G277" s="1" t="s">
        <v>18</v>
      </c>
      <c r="I277" s="16">
        <f>F277*H277</f>
        <v>0</v>
      </c>
      <c r="J277" s="1" t="str">
        <f>IF(AND(COUNTIF($D$6:D277,D277)&gt;1,H277&lt;&gt;""), IF(H277=IFERROR(VLOOKUP(D277,$D5:H276,5,FALSE),0),"","ATENÇÃO: Serviços iguais não podem ter valores diferentes!"),"")</f>
        <v/>
      </c>
    </row>
    <row r="278" spans="1:10" x14ac:dyDescent="0.2">
      <c r="A278" s="1">
        <v>4600006841</v>
      </c>
      <c r="B278" s="1">
        <v>10</v>
      </c>
      <c r="C278" s="1">
        <v>2730</v>
      </c>
      <c r="D278" s="1">
        <v>7140100070</v>
      </c>
      <c r="E278" s="1" t="s">
        <v>297</v>
      </c>
      <c r="F278" s="13">
        <v>1</v>
      </c>
      <c r="G278" s="1" t="s">
        <v>18</v>
      </c>
      <c r="I278" s="16">
        <f>F278*H278</f>
        <v>0</v>
      </c>
      <c r="J278" s="1" t="str">
        <f>IF(AND(COUNTIF($D$6:D278,D278)&gt;1,H278&lt;&gt;""), IF(H278=IFERROR(VLOOKUP(D278,$D5:H277,5,FALSE),0),"","ATENÇÃO: Serviços iguais não podem ter valores diferentes!"),"")</f>
        <v/>
      </c>
    </row>
    <row r="279" spans="1:10" x14ac:dyDescent="0.2">
      <c r="A279" s="1">
        <v>4600006841</v>
      </c>
      <c r="B279" s="1">
        <v>10</v>
      </c>
      <c r="C279" s="1">
        <v>2740</v>
      </c>
      <c r="D279" s="1">
        <v>7140100080</v>
      </c>
      <c r="E279" s="1" t="s">
        <v>298</v>
      </c>
      <c r="F279" s="13">
        <v>1</v>
      </c>
      <c r="G279" s="1" t="s">
        <v>18</v>
      </c>
      <c r="I279" s="16">
        <f>F279*H279</f>
        <v>0</v>
      </c>
      <c r="J279" s="1" t="str">
        <f>IF(AND(COUNTIF($D$6:D279,D279)&gt;1,H279&lt;&gt;""), IF(H279=IFERROR(VLOOKUP(D279,$D5:H278,5,FALSE),0),"","ATENÇÃO: Serviços iguais não podem ter valores diferentes!"),"")</f>
        <v/>
      </c>
    </row>
    <row r="280" spans="1:10" x14ac:dyDescent="0.2">
      <c r="A280" s="1">
        <v>4600006841</v>
      </c>
      <c r="B280" s="1">
        <v>10</v>
      </c>
      <c r="C280" s="1">
        <v>2750</v>
      </c>
      <c r="D280" s="1">
        <v>7140100090</v>
      </c>
      <c r="E280" s="1" t="s">
        <v>299</v>
      </c>
      <c r="F280" s="13">
        <v>1</v>
      </c>
      <c r="G280" s="1" t="s">
        <v>18</v>
      </c>
      <c r="I280" s="16">
        <f>F280*H280</f>
        <v>0</v>
      </c>
      <c r="J280" s="1" t="str">
        <f>IF(AND(COUNTIF($D$6:D280,D280)&gt;1,H280&lt;&gt;""), IF(H280=IFERROR(VLOOKUP(D280,$D5:H279,5,FALSE),0),"","ATENÇÃO: Serviços iguais não podem ter valores diferentes!"),"")</f>
        <v/>
      </c>
    </row>
    <row r="281" spans="1:10" x14ac:dyDescent="0.2">
      <c r="A281" s="1">
        <v>4600006841</v>
      </c>
      <c r="B281" s="1">
        <v>10</v>
      </c>
      <c r="C281" s="1">
        <v>2760</v>
      </c>
      <c r="D281" s="1">
        <v>7140100110</v>
      </c>
      <c r="E281" s="1" t="s">
        <v>300</v>
      </c>
      <c r="F281" s="13">
        <v>1</v>
      </c>
      <c r="G281" s="1" t="s">
        <v>18</v>
      </c>
      <c r="I281" s="16">
        <f>F281*H281</f>
        <v>0</v>
      </c>
      <c r="J281" s="1" t="str">
        <f>IF(AND(COUNTIF($D$6:D281,D281)&gt;1,H281&lt;&gt;""), IF(H281=IFERROR(VLOOKUP(D281,$D5:H280,5,FALSE),0),"","ATENÇÃO: Serviços iguais não podem ter valores diferentes!"),"")</f>
        <v/>
      </c>
    </row>
    <row r="282" spans="1:10" x14ac:dyDescent="0.2">
      <c r="A282" s="1">
        <v>4600006841</v>
      </c>
      <c r="B282" s="1">
        <v>10</v>
      </c>
      <c r="C282" s="1">
        <v>2770</v>
      </c>
      <c r="D282" s="1">
        <v>7140100130</v>
      </c>
      <c r="E282" s="1" t="s">
        <v>301</v>
      </c>
      <c r="F282" s="13">
        <v>1</v>
      </c>
      <c r="G282" s="1" t="s">
        <v>18</v>
      </c>
      <c r="I282" s="16">
        <f>F282*H282</f>
        <v>0</v>
      </c>
      <c r="J282" s="1" t="str">
        <f>IF(AND(COUNTIF($D$6:D282,D282)&gt;1,H282&lt;&gt;""), IF(H282=IFERROR(VLOOKUP(D282,$D5:H281,5,FALSE),0),"","ATENÇÃO: Serviços iguais não podem ter valores diferentes!"),"")</f>
        <v/>
      </c>
    </row>
    <row r="283" spans="1:10" x14ac:dyDescent="0.2">
      <c r="A283" s="1">
        <v>4600006841</v>
      </c>
      <c r="B283" s="1">
        <v>10</v>
      </c>
      <c r="C283" s="1">
        <v>2780</v>
      </c>
      <c r="D283" s="1">
        <v>7140100140</v>
      </c>
      <c r="E283" s="1" t="s">
        <v>302</v>
      </c>
      <c r="F283" s="13">
        <v>1</v>
      </c>
      <c r="G283" s="1" t="s">
        <v>18</v>
      </c>
      <c r="I283" s="16">
        <f>F283*H283</f>
        <v>0</v>
      </c>
      <c r="J283" s="1" t="str">
        <f>IF(AND(COUNTIF($D$6:D283,D283)&gt;1,H283&lt;&gt;""), IF(H283=IFERROR(VLOOKUP(D283,$D5:H282,5,FALSE),0),"","ATENÇÃO: Serviços iguais não podem ter valores diferentes!"),"")</f>
        <v/>
      </c>
    </row>
    <row r="284" spans="1:10" x14ac:dyDescent="0.2">
      <c r="A284" s="1">
        <v>4600006841</v>
      </c>
      <c r="B284" s="1">
        <v>10</v>
      </c>
      <c r="C284" s="1">
        <v>2790</v>
      </c>
      <c r="D284" s="1">
        <v>7140100150</v>
      </c>
      <c r="E284" s="1" t="s">
        <v>303</v>
      </c>
      <c r="F284" s="13">
        <v>1</v>
      </c>
      <c r="G284" s="1" t="s">
        <v>18</v>
      </c>
      <c r="I284" s="16">
        <f>F284*H284</f>
        <v>0</v>
      </c>
      <c r="J284" s="1" t="str">
        <f>IF(AND(COUNTIF($D$6:D284,D284)&gt;1,H284&lt;&gt;""), IF(H284=IFERROR(VLOOKUP(D284,$D5:H283,5,FALSE),0),"","ATENÇÃO: Serviços iguais não podem ter valores diferentes!"),"")</f>
        <v/>
      </c>
    </row>
    <row r="285" spans="1:10" x14ac:dyDescent="0.2">
      <c r="A285" s="1">
        <v>4600006841</v>
      </c>
      <c r="B285" s="1">
        <v>10</v>
      </c>
      <c r="C285" s="1">
        <v>2800</v>
      </c>
      <c r="D285" s="1">
        <v>7140100160</v>
      </c>
      <c r="E285" s="1" t="s">
        <v>304</v>
      </c>
      <c r="F285" s="13">
        <v>1</v>
      </c>
      <c r="G285" s="1" t="s">
        <v>18</v>
      </c>
      <c r="I285" s="16">
        <f>F285*H285</f>
        <v>0</v>
      </c>
      <c r="J285" s="1" t="str">
        <f>IF(AND(COUNTIF($D$6:D285,D285)&gt;1,H285&lt;&gt;""), IF(H285=IFERROR(VLOOKUP(D285,$D5:H284,5,FALSE),0),"","ATENÇÃO: Serviços iguais não podem ter valores diferentes!"),"")</f>
        <v/>
      </c>
    </row>
    <row r="286" spans="1:10" x14ac:dyDescent="0.2">
      <c r="A286" s="1">
        <v>4600006841</v>
      </c>
      <c r="B286" s="1">
        <v>10</v>
      </c>
      <c r="C286" s="1">
        <v>2810</v>
      </c>
      <c r="D286" s="1">
        <v>7140100170</v>
      </c>
      <c r="E286" s="1" t="s">
        <v>305</v>
      </c>
      <c r="F286" s="13">
        <v>1</v>
      </c>
      <c r="G286" s="1" t="s">
        <v>18</v>
      </c>
      <c r="I286" s="16">
        <f>F286*H286</f>
        <v>0</v>
      </c>
      <c r="J286" s="1" t="str">
        <f>IF(AND(COUNTIF($D$6:D286,D286)&gt;1,H286&lt;&gt;""), IF(H286=IFERROR(VLOOKUP(D286,$D5:H285,5,FALSE),0),"","ATENÇÃO: Serviços iguais não podem ter valores diferentes!"),"")</f>
        <v/>
      </c>
    </row>
    <row r="287" spans="1:10" x14ac:dyDescent="0.2">
      <c r="A287" s="1">
        <v>4600006841</v>
      </c>
      <c r="B287" s="1">
        <v>10</v>
      </c>
      <c r="C287" s="1">
        <v>2820</v>
      </c>
      <c r="D287" s="1">
        <v>7140100250</v>
      </c>
      <c r="E287" s="1" t="s">
        <v>306</v>
      </c>
      <c r="F287" s="13">
        <v>1</v>
      </c>
      <c r="G287" s="1" t="s">
        <v>18</v>
      </c>
      <c r="I287" s="16">
        <f>F287*H287</f>
        <v>0</v>
      </c>
      <c r="J287" s="1" t="str">
        <f>IF(AND(COUNTIF($D$6:D287,D287)&gt;1,H287&lt;&gt;""), IF(H287=IFERROR(VLOOKUP(D287,$D5:H286,5,FALSE),0),"","ATENÇÃO: Serviços iguais não podem ter valores diferentes!"),"")</f>
        <v/>
      </c>
    </row>
    <row r="288" spans="1:10" x14ac:dyDescent="0.2">
      <c r="A288" s="1">
        <v>4600006841</v>
      </c>
      <c r="B288" s="1">
        <v>10</v>
      </c>
      <c r="C288" s="1">
        <v>2830</v>
      </c>
      <c r="D288" s="1">
        <v>7140100260</v>
      </c>
      <c r="E288" s="1" t="s">
        <v>307</v>
      </c>
      <c r="F288" s="13">
        <v>1</v>
      </c>
      <c r="G288" s="1" t="s">
        <v>18</v>
      </c>
      <c r="I288" s="16">
        <f>F288*H288</f>
        <v>0</v>
      </c>
      <c r="J288" s="1" t="str">
        <f>IF(AND(COUNTIF($D$6:D288,D288)&gt;1,H288&lt;&gt;""), IF(H288=IFERROR(VLOOKUP(D288,$D5:H287,5,FALSE),0),"","ATENÇÃO: Serviços iguais não podem ter valores diferentes!"),"")</f>
        <v/>
      </c>
    </row>
    <row r="289" spans="1:10" x14ac:dyDescent="0.2">
      <c r="A289" s="1">
        <v>4600006841</v>
      </c>
      <c r="B289" s="1">
        <v>10</v>
      </c>
      <c r="C289" s="1">
        <v>2840</v>
      </c>
      <c r="D289" s="1">
        <v>7140100270</v>
      </c>
      <c r="E289" s="1" t="s">
        <v>308</v>
      </c>
      <c r="F289" s="13">
        <v>1</v>
      </c>
      <c r="G289" s="1" t="s">
        <v>18</v>
      </c>
      <c r="I289" s="16">
        <f>F289*H289</f>
        <v>0</v>
      </c>
      <c r="J289" s="1" t="str">
        <f>IF(AND(COUNTIF($D$6:D289,D289)&gt;1,H289&lt;&gt;""), IF(H289=IFERROR(VLOOKUP(D289,$D5:H288,5,FALSE),0),"","ATENÇÃO: Serviços iguais não podem ter valores diferentes!"),"")</f>
        <v/>
      </c>
    </row>
    <row r="290" spans="1:10" x14ac:dyDescent="0.2">
      <c r="A290" s="1">
        <v>4600006841</v>
      </c>
      <c r="B290" s="1">
        <v>10</v>
      </c>
      <c r="C290" s="1">
        <v>2850</v>
      </c>
      <c r="D290" s="1">
        <v>7140100280</v>
      </c>
      <c r="E290" s="1" t="s">
        <v>309</v>
      </c>
      <c r="F290" s="13">
        <v>1</v>
      </c>
      <c r="G290" s="1" t="s">
        <v>18</v>
      </c>
      <c r="I290" s="16">
        <f>F290*H290</f>
        <v>0</v>
      </c>
      <c r="J290" s="1" t="str">
        <f>IF(AND(COUNTIF($D$6:D290,D290)&gt;1,H290&lt;&gt;""), IF(H290=IFERROR(VLOOKUP(D290,$D5:H289,5,FALSE),0),"","ATENÇÃO: Serviços iguais não podem ter valores diferentes!"),"")</f>
        <v/>
      </c>
    </row>
    <row r="291" spans="1:10" x14ac:dyDescent="0.2">
      <c r="A291" s="1">
        <v>4600006841</v>
      </c>
      <c r="B291" s="1">
        <v>10</v>
      </c>
      <c r="C291" s="1">
        <v>2860</v>
      </c>
      <c r="D291" s="1">
        <v>7140100290</v>
      </c>
      <c r="E291" s="1" t="s">
        <v>310</v>
      </c>
      <c r="F291" s="13">
        <v>1</v>
      </c>
      <c r="G291" s="1" t="s">
        <v>18</v>
      </c>
      <c r="I291" s="16">
        <f>F291*H291</f>
        <v>0</v>
      </c>
      <c r="J291" s="1" t="str">
        <f>IF(AND(COUNTIF($D$6:D291,D291)&gt;1,H291&lt;&gt;""), IF(H291=IFERROR(VLOOKUP(D291,$D5:H290,5,FALSE),0),"","ATENÇÃO: Serviços iguais não podem ter valores diferentes!"),"")</f>
        <v/>
      </c>
    </row>
    <row r="292" spans="1:10" x14ac:dyDescent="0.2">
      <c r="A292" s="1">
        <v>4600006841</v>
      </c>
      <c r="B292" s="1">
        <v>10</v>
      </c>
      <c r="C292" s="1">
        <v>2870</v>
      </c>
      <c r="D292" s="1">
        <v>7140100300</v>
      </c>
      <c r="E292" s="1" t="s">
        <v>311</v>
      </c>
      <c r="F292" s="13">
        <v>3</v>
      </c>
      <c r="G292" s="1" t="s">
        <v>18</v>
      </c>
      <c r="I292" s="16">
        <f>F292*H292</f>
        <v>0</v>
      </c>
      <c r="J292" s="1" t="str">
        <f>IF(AND(COUNTIF($D$6:D292,D292)&gt;1,H292&lt;&gt;""), IF(H292=IFERROR(VLOOKUP(D292,$D5:H291,5,FALSE),0),"","ATENÇÃO: Serviços iguais não podem ter valores diferentes!"),"")</f>
        <v/>
      </c>
    </row>
    <row r="293" spans="1:10" x14ac:dyDescent="0.2">
      <c r="A293" s="1">
        <v>4600006841</v>
      </c>
      <c r="B293" s="1">
        <v>10</v>
      </c>
      <c r="C293" s="1">
        <v>2880</v>
      </c>
      <c r="D293" s="1">
        <v>7140100310</v>
      </c>
      <c r="E293" s="1" t="s">
        <v>312</v>
      </c>
      <c r="F293" s="13">
        <v>1</v>
      </c>
      <c r="G293" s="1" t="s">
        <v>18</v>
      </c>
      <c r="I293" s="16">
        <f>F293*H293</f>
        <v>0</v>
      </c>
      <c r="J293" s="1" t="str">
        <f>IF(AND(COUNTIF($D$6:D293,D293)&gt;1,H293&lt;&gt;""), IF(H293=IFERROR(VLOOKUP(D293,$D5:H292,5,FALSE),0),"","ATENÇÃO: Serviços iguais não podem ter valores diferentes!"),"")</f>
        <v/>
      </c>
    </row>
    <row r="294" spans="1:10" x14ac:dyDescent="0.2">
      <c r="A294" s="1">
        <v>4600006841</v>
      </c>
      <c r="B294" s="1">
        <v>10</v>
      </c>
      <c r="C294" s="1">
        <v>2890</v>
      </c>
      <c r="D294" s="1">
        <v>7140100320</v>
      </c>
      <c r="E294" s="1" t="s">
        <v>313</v>
      </c>
      <c r="F294" s="13">
        <v>1</v>
      </c>
      <c r="G294" s="1" t="s">
        <v>18</v>
      </c>
      <c r="I294" s="16">
        <f>F294*H294</f>
        <v>0</v>
      </c>
      <c r="J294" s="1" t="str">
        <f>IF(AND(COUNTIF($D$6:D294,D294)&gt;1,H294&lt;&gt;""), IF(H294=IFERROR(VLOOKUP(D294,$D5:H293,5,FALSE),0),"","ATENÇÃO: Serviços iguais não podem ter valores diferentes!"),"")</f>
        <v/>
      </c>
    </row>
    <row r="295" spans="1:10" x14ac:dyDescent="0.2">
      <c r="A295" s="1">
        <v>4600006841</v>
      </c>
      <c r="B295" s="1">
        <v>10</v>
      </c>
      <c r="C295" s="1">
        <v>2900</v>
      </c>
      <c r="D295" s="1">
        <v>7140100330</v>
      </c>
      <c r="E295" s="1" t="s">
        <v>314</v>
      </c>
      <c r="F295" s="13">
        <v>1</v>
      </c>
      <c r="G295" s="1" t="s">
        <v>18</v>
      </c>
      <c r="I295" s="16">
        <f>F295*H295</f>
        <v>0</v>
      </c>
      <c r="J295" s="1" t="str">
        <f>IF(AND(COUNTIF($D$6:D295,D295)&gt;1,H295&lt;&gt;""), IF(H295=IFERROR(VLOOKUP(D295,$D5:H294,5,FALSE),0),"","ATENÇÃO: Serviços iguais não podem ter valores diferentes!"),"")</f>
        <v/>
      </c>
    </row>
    <row r="296" spans="1:10" x14ac:dyDescent="0.2">
      <c r="A296" s="1">
        <v>4600006841</v>
      </c>
      <c r="B296" s="1">
        <v>10</v>
      </c>
      <c r="C296" s="1">
        <v>2910</v>
      </c>
      <c r="D296" s="1">
        <v>7140100340</v>
      </c>
      <c r="E296" s="1" t="s">
        <v>315</v>
      </c>
      <c r="F296" s="13">
        <v>1</v>
      </c>
      <c r="G296" s="1" t="s">
        <v>18</v>
      </c>
      <c r="I296" s="16">
        <f>F296*H296</f>
        <v>0</v>
      </c>
      <c r="J296" s="1" t="str">
        <f>IF(AND(COUNTIF($D$6:D296,D296)&gt;1,H296&lt;&gt;""), IF(H296=IFERROR(VLOOKUP(D296,$D5:H295,5,FALSE),0),"","ATENÇÃO: Serviços iguais não podem ter valores diferentes!"),"")</f>
        <v/>
      </c>
    </row>
    <row r="297" spans="1:10" x14ac:dyDescent="0.2">
      <c r="A297" s="1">
        <v>4600006841</v>
      </c>
      <c r="B297" s="1">
        <v>10</v>
      </c>
      <c r="C297" s="1">
        <v>2920</v>
      </c>
      <c r="D297" s="1">
        <v>7140100360</v>
      </c>
      <c r="E297" s="1" t="s">
        <v>316</v>
      </c>
      <c r="F297" s="13">
        <v>1</v>
      </c>
      <c r="G297" s="1" t="s">
        <v>18</v>
      </c>
      <c r="I297" s="16">
        <f>F297*H297</f>
        <v>0</v>
      </c>
      <c r="J297" s="1" t="str">
        <f>IF(AND(COUNTIF($D$6:D297,D297)&gt;1,H297&lt;&gt;""), IF(H297=IFERROR(VLOOKUP(D297,$D5:H296,5,FALSE),0),"","ATENÇÃO: Serviços iguais não podem ter valores diferentes!"),"")</f>
        <v/>
      </c>
    </row>
    <row r="298" spans="1:10" x14ac:dyDescent="0.2">
      <c r="A298" s="1">
        <v>4600006841</v>
      </c>
      <c r="B298" s="1">
        <v>10</v>
      </c>
      <c r="C298" s="1">
        <v>2930</v>
      </c>
      <c r="D298" s="1">
        <v>7140100370</v>
      </c>
      <c r="E298" s="1" t="s">
        <v>317</v>
      </c>
      <c r="F298" s="13">
        <v>1</v>
      </c>
      <c r="G298" s="1" t="s">
        <v>18</v>
      </c>
      <c r="I298" s="16">
        <f>F298*H298</f>
        <v>0</v>
      </c>
      <c r="J298" s="1" t="str">
        <f>IF(AND(COUNTIF($D$6:D298,D298)&gt;1,H298&lt;&gt;""), IF(H298=IFERROR(VLOOKUP(D298,$D5:H297,5,FALSE),0),"","ATENÇÃO: Serviços iguais não podem ter valores diferentes!"),"")</f>
        <v/>
      </c>
    </row>
    <row r="299" spans="1:10" x14ac:dyDescent="0.2">
      <c r="A299" s="1">
        <v>4600006841</v>
      </c>
      <c r="B299" s="1">
        <v>10</v>
      </c>
      <c r="C299" s="1">
        <v>2940</v>
      </c>
      <c r="D299" s="1">
        <v>7140100380</v>
      </c>
      <c r="E299" s="1" t="s">
        <v>318</v>
      </c>
      <c r="F299" s="13">
        <v>1</v>
      </c>
      <c r="G299" s="1" t="s">
        <v>18</v>
      </c>
      <c r="I299" s="16">
        <f>F299*H299</f>
        <v>0</v>
      </c>
      <c r="J299" s="1" t="str">
        <f>IF(AND(COUNTIF($D$6:D299,D299)&gt;1,H299&lt;&gt;""), IF(H299=IFERROR(VLOOKUP(D299,$D5:H298,5,FALSE),0),"","ATENÇÃO: Serviços iguais não podem ter valores diferentes!"),"")</f>
        <v/>
      </c>
    </row>
    <row r="300" spans="1:10" x14ac:dyDescent="0.2">
      <c r="A300" s="1">
        <v>4600006841</v>
      </c>
      <c r="B300" s="1">
        <v>10</v>
      </c>
      <c r="C300" s="1">
        <v>2950</v>
      </c>
      <c r="D300" s="1">
        <v>7140100390</v>
      </c>
      <c r="E300" s="1" t="s">
        <v>319</v>
      </c>
      <c r="F300" s="13">
        <v>1</v>
      </c>
      <c r="G300" s="1" t="s">
        <v>18</v>
      </c>
      <c r="I300" s="16">
        <f>F300*H300</f>
        <v>0</v>
      </c>
      <c r="J300" s="1" t="str">
        <f>IF(AND(COUNTIF($D$6:D300,D300)&gt;1,H300&lt;&gt;""), IF(H300=IFERROR(VLOOKUP(D300,$D5:H299,5,FALSE),0),"","ATENÇÃO: Serviços iguais não podem ter valores diferentes!"),"")</f>
        <v/>
      </c>
    </row>
    <row r="301" spans="1:10" x14ac:dyDescent="0.2">
      <c r="A301" s="1">
        <v>4600006841</v>
      </c>
      <c r="B301" s="1">
        <v>10</v>
      </c>
      <c r="C301" s="1">
        <v>2960</v>
      </c>
      <c r="D301" s="1">
        <v>7140100400</v>
      </c>
      <c r="E301" s="1" t="s">
        <v>320</v>
      </c>
      <c r="F301" s="13">
        <v>1</v>
      </c>
      <c r="G301" s="1" t="s">
        <v>18</v>
      </c>
      <c r="I301" s="16">
        <f>F301*H301</f>
        <v>0</v>
      </c>
      <c r="J301" s="1" t="str">
        <f>IF(AND(COUNTIF($D$6:D301,D301)&gt;1,H301&lt;&gt;""), IF(H301=IFERROR(VLOOKUP(D301,$D5:H300,5,FALSE),0),"","ATENÇÃO: Serviços iguais não podem ter valores diferentes!"),"")</f>
        <v/>
      </c>
    </row>
    <row r="302" spans="1:10" x14ac:dyDescent="0.2">
      <c r="A302" s="1">
        <v>4600006841</v>
      </c>
      <c r="B302" s="1">
        <v>10</v>
      </c>
      <c r="C302" s="1">
        <v>2970</v>
      </c>
      <c r="D302" s="1">
        <v>7140100410</v>
      </c>
      <c r="E302" s="1" t="s">
        <v>321</v>
      </c>
      <c r="F302" s="13">
        <v>1</v>
      </c>
      <c r="G302" s="1" t="s">
        <v>18</v>
      </c>
      <c r="I302" s="16">
        <f>F302*H302</f>
        <v>0</v>
      </c>
      <c r="J302" s="1" t="str">
        <f>IF(AND(COUNTIF($D$6:D302,D302)&gt;1,H302&lt;&gt;""), IF(H302=IFERROR(VLOOKUP(D302,$D5:H301,5,FALSE),0),"","ATENÇÃO: Serviços iguais não podem ter valores diferentes!"),"")</f>
        <v/>
      </c>
    </row>
    <row r="303" spans="1:10" x14ac:dyDescent="0.2">
      <c r="A303" s="1">
        <v>4600006841</v>
      </c>
      <c r="B303" s="1">
        <v>10</v>
      </c>
      <c r="C303" s="1">
        <v>2980</v>
      </c>
      <c r="D303" s="1">
        <v>7140100440</v>
      </c>
      <c r="E303" s="1" t="s">
        <v>322</v>
      </c>
      <c r="F303" s="13">
        <v>8</v>
      </c>
      <c r="G303" s="1" t="s">
        <v>32</v>
      </c>
      <c r="I303" s="16">
        <f>F303*H303</f>
        <v>0</v>
      </c>
      <c r="J303" s="1" t="str">
        <f>IF(AND(COUNTIF($D$6:D303,D303)&gt;1,H303&lt;&gt;""), IF(H303=IFERROR(VLOOKUP(D303,$D5:H302,5,FALSE),0),"","ATENÇÃO: Serviços iguais não podem ter valores diferentes!"),"")</f>
        <v/>
      </c>
    </row>
    <row r="304" spans="1:10" x14ac:dyDescent="0.2">
      <c r="A304" s="1">
        <v>4600006841</v>
      </c>
      <c r="B304" s="1">
        <v>10</v>
      </c>
      <c r="C304" s="1">
        <v>2990</v>
      </c>
      <c r="D304" s="1">
        <v>7140100460</v>
      </c>
      <c r="E304" s="1" t="s">
        <v>323</v>
      </c>
      <c r="F304" s="13">
        <v>8</v>
      </c>
      <c r="G304" s="1" t="s">
        <v>32</v>
      </c>
      <c r="I304" s="16">
        <f>F304*H304</f>
        <v>0</v>
      </c>
      <c r="J304" s="1" t="str">
        <f>IF(AND(COUNTIF($D$6:D304,D304)&gt;1,H304&lt;&gt;""), IF(H304=IFERROR(VLOOKUP(D304,$D5:H303,5,FALSE),0),"","ATENÇÃO: Serviços iguais não podem ter valores diferentes!"),"")</f>
        <v/>
      </c>
    </row>
    <row r="305" spans="1:10" x14ac:dyDescent="0.2">
      <c r="A305" s="1">
        <v>4600006841</v>
      </c>
      <c r="B305" s="1">
        <v>10</v>
      </c>
      <c r="C305" s="1">
        <v>3000</v>
      </c>
      <c r="D305" s="1">
        <v>7140100500</v>
      </c>
      <c r="E305" s="1" t="s">
        <v>324</v>
      </c>
      <c r="F305" s="13">
        <v>8</v>
      </c>
      <c r="G305" s="1" t="s">
        <v>32</v>
      </c>
      <c r="I305" s="16">
        <f>F305*H305</f>
        <v>0</v>
      </c>
      <c r="J305" s="1" t="str">
        <f>IF(AND(COUNTIF($D$6:D305,D305)&gt;1,H305&lt;&gt;""), IF(H305=IFERROR(VLOOKUP(D305,$D5:H304,5,FALSE),0),"","ATENÇÃO: Serviços iguais não podem ter valores diferentes!"),"")</f>
        <v/>
      </c>
    </row>
    <row r="306" spans="1:10" x14ac:dyDescent="0.2">
      <c r="A306" s="1">
        <v>4600006841</v>
      </c>
      <c r="B306" s="1">
        <v>10</v>
      </c>
      <c r="C306" s="1">
        <v>3010</v>
      </c>
      <c r="D306" s="1">
        <v>7140100520</v>
      </c>
      <c r="E306" s="1" t="s">
        <v>325</v>
      </c>
      <c r="F306" s="13">
        <v>1</v>
      </c>
      <c r="G306" s="1" t="s">
        <v>18</v>
      </c>
      <c r="I306" s="16">
        <f>F306*H306</f>
        <v>0</v>
      </c>
      <c r="J306" s="1" t="str">
        <f>IF(AND(COUNTIF($D$6:D306,D306)&gt;1,H306&lt;&gt;""), IF(H306=IFERROR(VLOOKUP(D306,$D5:H305,5,FALSE),0),"","ATENÇÃO: Serviços iguais não podem ter valores diferentes!"),"")</f>
        <v/>
      </c>
    </row>
    <row r="307" spans="1:10" x14ac:dyDescent="0.2">
      <c r="A307" s="1">
        <v>4600006841</v>
      </c>
      <c r="B307" s="1">
        <v>10</v>
      </c>
      <c r="C307" s="1">
        <v>3020</v>
      </c>
      <c r="D307" s="1">
        <v>7150100010</v>
      </c>
      <c r="E307" s="1" t="s">
        <v>326</v>
      </c>
      <c r="F307" s="13">
        <v>4</v>
      </c>
      <c r="G307" s="1" t="s">
        <v>18</v>
      </c>
      <c r="I307" s="16">
        <f>F307*H307</f>
        <v>0</v>
      </c>
      <c r="J307" s="1" t="str">
        <f>IF(AND(COUNTIF($D$6:D307,D307)&gt;1,H307&lt;&gt;""), IF(H307=IFERROR(VLOOKUP(D307,$D5:H306,5,FALSE),0),"","ATENÇÃO: Serviços iguais não podem ter valores diferentes!"),"")</f>
        <v/>
      </c>
    </row>
    <row r="308" spans="1:10" x14ac:dyDescent="0.2">
      <c r="A308" s="1">
        <v>4600006841</v>
      </c>
      <c r="B308" s="1">
        <v>10</v>
      </c>
      <c r="C308" s="1">
        <v>3030</v>
      </c>
      <c r="D308" s="1">
        <v>7150100020</v>
      </c>
      <c r="E308" s="1" t="s">
        <v>327</v>
      </c>
      <c r="F308" s="13">
        <v>4</v>
      </c>
      <c r="G308" s="1" t="s">
        <v>18</v>
      </c>
      <c r="I308" s="16">
        <f>F308*H308</f>
        <v>0</v>
      </c>
      <c r="J308" s="1" t="str">
        <f>IF(AND(COUNTIF($D$6:D308,D308)&gt;1,H308&lt;&gt;""), IF(H308=IFERROR(VLOOKUP(D308,$D5:H307,5,FALSE),0),"","ATENÇÃO: Serviços iguais não podem ter valores diferentes!"),"")</f>
        <v/>
      </c>
    </row>
    <row r="309" spans="1:10" x14ac:dyDescent="0.2">
      <c r="A309" s="1">
        <v>4600006841</v>
      </c>
      <c r="B309" s="1">
        <v>10</v>
      </c>
      <c r="C309" s="1">
        <v>3040</v>
      </c>
      <c r="D309" s="1">
        <v>7150100030</v>
      </c>
      <c r="E309" s="1" t="s">
        <v>328</v>
      </c>
      <c r="F309" s="13">
        <v>3</v>
      </c>
      <c r="G309" s="1" t="s">
        <v>18</v>
      </c>
      <c r="I309" s="16">
        <f>F309*H309</f>
        <v>0</v>
      </c>
      <c r="J309" s="1" t="str">
        <f>IF(AND(COUNTIF($D$6:D309,D309)&gt;1,H309&lt;&gt;""), IF(H309=IFERROR(VLOOKUP(D309,$D5:H308,5,FALSE),0),"","ATENÇÃO: Serviços iguais não podem ter valores diferentes!"),"")</f>
        <v/>
      </c>
    </row>
    <row r="310" spans="1:10" x14ac:dyDescent="0.2">
      <c r="A310" s="1">
        <v>4600006841</v>
      </c>
      <c r="B310" s="1">
        <v>10</v>
      </c>
      <c r="C310" s="1">
        <v>3050</v>
      </c>
      <c r="D310" s="1">
        <v>7150100040</v>
      </c>
      <c r="E310" s="1" t="s">
        <v>329</v>
      </c>
      <c r="F310" s="13">
        <v>2</v>
      </c>
      <c r="G310" s="1" t="s">
        <v>18</v>
      </c>
      <c r="I310" s="16">
        <f>F310*H310</f>
        <v>0</v>
      </c>
      <c r="J310" s="1" t="str">
        <f>IF(AND(COUNTIF($D$6:D310,D310)&gt;1,H310&lt;&gt;""), IF(H310=IFERROR(VLOOKUP(D310,$D5:H309,5,FALSE),0),"","ATENÇÃO: Serviços iguais não podem ter valores diferentes!"),"")</f>
        <v/>
      </c>
    </row>
    <row r="311" spans="1:10" x14ac:dyDescent="0.2">
      <c r="A311" s="1">
        <v>4600006841</v>
      </c>
      <c r="B311" s="1">
        <v>10</v>
      </c>
      <c r="C311" s="1">
        <v>3060</v>
      </c>
      <c r="D311" s="1">
        <v>7150100050</v>
      </c>
      <c r="E311" s="1" t="s">
        <v>330</v>
      </c>
      <c r="F311" s="13">
        <v>2</v>
      </c>
      <c r="G311" s="1" t="s">
        <v>18</v>
      </c>
      <c r="I311" s="16">
        <f>F311*H311</f>
        <v>0</v>
      </c>
      <c r="J311" s="1" t="str">
        <f>IF(AND(COUNTIF($D$6:D311,D311)&gt;1,H311&lt;&gt;""), IF(H311=IFERROR(VLOOKUP(D311,$D5:H310,5,FALSE),0),"","ATENÇÃO: Serviços iguais não podem ter valores diferentes!"),"")</f>
        <v/>
      </c>
    </row>
    <row r="312" spans="1:10" x14ac:dyDescent="0.2">
      <c r="A312" s="1">
        <v>4600006841</v>
      </c>
      <c r="B312" s="1">
        <v>10</v>
      </c>
      <c r="C312" s="1">
        <v>3070</v>
      </c>
      <c r="D312" s="1">
        <v>7150100060</v>
      </c>
      <c r="E312" s="1" t="s">
        <v>331</v>
      </c>
      <c r="F312" s="13">
        <v>2</v>
      </c>
      <c r="G312" s="1" t="s">
        <v>18</v>
      </c>
      <c r="I312" s="16">
        <f>F312*H312</f>
        <v>0</v>
      </c>
      <c r="J312" s="1" t="str">
        <f>IF(AND(COUNTIF($D$6:D312,D312)&gt;1,H312&lt;&gt;""), IF(H312=IFERROR(VLOOKUP(D312,$D5:H311,5,FALSE),0),"","ATENÇÃO: Serviços iguais não podem ter valores diferentes!"),"")</f>
        <v/>
      </c>
    </row>
    <row r="313" spans="1:10" x14ac:dyDescent="0.2">
      <c r="A313" s="1">
        <v>4600006841</v>
      </c>
      <c r="B313" s="1">
        <v>10</v>
      </c>
      <c r="C313" s="1">
        <v>3080</v>
      </c>
      <c r="D313" s="1">
        <v>7150100070</v>
      </c>
      <c r="E313" s="1" t="s">
        <v>332</v>
      </c>
      <c r="F313" s="13">
        <v>1</v>
      </c>
      <c r="G313" s="1" t="s">
        <v>18</v>
      </c>
      <c r="I313" s="16">
        <f>F313*H313</f>
        <v>0</v>
      </c>
      <c r="J313" s="1" t="str">
        <f>IF(AND(COUNTIF($D$6:D313,D313)&gt;1,H313&lt;&gt;""), IF(H313=IFERROR(VLOOKUP(D313,$D5:H312,5,FALSE),0),"","ATENÇÃO: Serviços iguais não podem ter valores diferentes!"),"")</f>
        <v/>
      </c>
    </row>
    <row r="314" spans="1:10" x14ac:dyDescent="0.2">
      <c r="A314" s="1">
        <v>4600006841</v>
      </c>
      <c r="B314" s="1">
        <v>10</v>
      </c>
      <c r="C314" s="1">
        <v>3090</v>
      </c>
      <c r="D314" s="1">
        <v>7150100080</v>
      </c>
      <c r="E314" s="1" t="s">
        <v>333</v>
      </c>
      <c r="F314" s="13">
        <v>1</v>
      </c>
      <c r="G314" s="1" t="s">
        <v>18</v>
      </c>
      <c r="I314" s="16">
        <f>F314*H314</f>
        <v>0</v>
      </c>
      <c r="J314" s="1" t="str">
        <f>IF(AND(COUNTIF($D$6:D314,D314)&gt;1,H314&lt;&gt;""), IF(H314=IFERROR(VLOOKUP(D314,$D5:H313,5,FALSE),0),"","ATENÇÃO: Serviços iguais não podem ter valores diferentes!"),"")</f>
        <v/>
      </c>
    </row>
    <row r="315" spans="1:10" x14ac:dyDescent="0.2">
      <c r="A315" s="1">
        <v>4600006841</v>
      </c>
      <c r="B315" s="1">
        <v>10</v>
      </c>
      <c r="C315" s="1">
        <v>3100</v>
      </c>
      <c r="D315" s="1">
        <v>7150100090</v>
      </c>
      <c r="E315" s="1" t="s">
        <v>334</v>
      </c>
      <c r="F315" s="13">
        <v>1</v>
      </c>
      <c r="G315" s="1" t="s">
        <v>18</v>
      </c>
      <c r="I315" s="16">
        <f>F315*H315</f>
        <v>0</v>
      </c>
      <c r="J315" s="1" t="str">
        <f>IF(AND(COUNTIF($D$6:D315,D315)&gt;1,H315&lt;&gt;""), IF(H315=IFERROR(VLOOKUP(D315,$D5:H314,5,FALSE),0),"","ATENÇÃO: Serviços iguais não podem ter valores diferentes!"),"")</f>
        <v/>
      </c>
    </row>
    <row r="316" spans="1:10" x14ac:dyDescent="0.2">
      <c r="A316" s="1">
        <v>4600006841</v>
      </c>
      <c r="B316" s="1">
        <v>10</v>
      </c>
      <c r="C316" s="1">
        <v>3110</v>
      </c>
      <c r="D316" s="1">
        <v>7150100100</v>
      </c>
      <c r="E316" s="1" t="s">
        <v>335</v>
      </c>
      <c r="F316" s="13">
        <v>1</v>
      </c>
      <c r="G316" s="1" t="s">
        <v>18</v>
      </c>
      <c r="I316" s="16">
        <f>F316*H316</f>
        <v>0</v>
      </c>
      <c r="J316" s="1" t="str">
        <f>IF(AND(COUNTIF($D$6:D316,D316)&gt;1,H316&lt;&gt;""), IF(H316=IFERROR(VLOOKUP(D316,$D5:H315,5,FALSE),0),"","ATENÇÃO: Serviços iguais não podem ter valores diferentes!"),"")</f>
        <v/>
      </c>
    </row>
    <row r="317" spans="1:10" x14ac:dyDescent="0.2">
      <c r="A317" s="1">
        <v>4600006841</v>
      </c>
      <c r="B317" s="1">
        <v>10</v>
      </c>
      <c r="C317" s="1">
        <v>3120</v>
      </c>
      <c r="D317" s="1">
        <v>7150100110</v>
      </c>
      <c r="E317" s="1" t="s">
        <v>336</v>
      </c>
      <c r="F317" s="13">
        <v>1</v>
      </c>
      <c r="G317" s="1" t="s">
        <v>18</v>
      </c>
      <c r="I317" s="16">
        <f>F317*H317</f>
        <v>0</v>
      </c>
      <c r="J317" s="1" t="str">
        <f>IF(AND(COUNTIF($D$6:D317,D317)&gt;1,H317&lt;&gt;""), IF(H317=IFERROR(VLOOKUP(D317,$D5:H316,5,FALSE),0),"","ATENÇÃO: Serviços iguais não podem ter valores diferentes!"),"")</f>
        <v/>
      </c>
    </row>
    <row r="318" spans="1:10" x14ac:dyDescent="0.2">
      <c r="A318" s="1">
        <v>4600006841</v>
      </c>
      <c r="B318" s="1">
        <v>10</v>
      </c>
      <c r="C318" s="1">
        <v>3130</v>
      </c>
      <c r="D318" s="1">
        <v>7150100120</v>
      </c>
      <c r="E318" s="1" t="s">
        <v>337</v>
      </c>
      <c r="F318" s="13">
        <v>1</v>
      </c>
      <c r="G318" s="1" t="s">
        <v>18</v>
      </c>
      <c r="I318" s="16">
        <f>F318*H318</f>
        <v>0</v>
      </c>
      <c r="J318" s="1" t="str">
        <f>IF(AND(COUNTIF($D$6:D318,D318)&gt;1,H318&lt;&gt;""), IF(H318=IFERROR(VLOOKUP(D318,$D5:H317,5,FALSE),0),"","ATENÇÃO: Serviços iguais não podem ter valores diferentes!"),"")</f>
        <v/>
      </c>
    </row>
    <row r="319" spans="1:10" x14ac:dyDescent="0.2">
      <c r="A319" s="1">
        <v>4600006841</v>
      </c>
      <c r="B319" s="1">
        <v>10</v>
      </c>
      <c r="C319" s="1">
        <v>3140</v>
      </c>
      <c r="D319" s="1">
        <v>7150100130</v>
      </c>
      <c r="E319" s="1" t="s">
        <v>338</v>
      </c>
      <c r="F319" s="13">
        <v>1</v>
      </c>
      <c r="G319" s="1" t="s">
        <v>18</v>
      </c>
      <c r="I319" s="16">
        <f>F319*H319</f>
        <v>0</v>
      </c>
      <c r="J319" s="1" t="str">
        <f>IF(AND(COUNTIF($D$6:D319,D319)&gt;1,H319&lt;&gt;""), IF(H319=IFERROR(VLOOKUP(D319,$D5:H318,5,FALSE),0),"","ATENÇÃO: Serviços iguais não podem ter valores diferentes!"),"")</f>
        <v/>
      </c>
    </row>
    <row r="320" spans="1:10" x14ac:dyDescent="0.2">
      <c r="A320" s="1">
        <v>4600006841</v>
      </c>
      <c r="B320" s="1">
        <v>10</v>
      </c>
      <c r="C320" s="1">
        <v>3150</v>
      </c>
      <c r="D320" s="1">
        <v>7593000010</v>
      </c>
      <c r="E320" s="1" t="s">
        <v>339</v>
      </c>
      <c r="F320" s="13">
        <v>14</v>
      </c>
      <c r="G320" s="1" t="s">
        <v>340</v>
      </c>
      <c r="I320" s="16">
        <f>F320*H320</f>
        <v>0</v>
      </c>
      <c r="J320" s="1" t="str">
        <f>IF(AND(COUNTIF($D$6:D320,D320)&gt;1,H320&lt;&gt;""), IF(H320=IFERROR(VLOOKUP(D320,$D5:H319,5,FALSE),0),"","ATENÇÃO: Serviços iguais não podem ter valores diferentes!"),"")</f>
        <v/>
      </c>
    </row>
    <row r="321" spans="1:10" x14ac:dyDescent="0.2">
      <c r="A321" s="1">
        <v>4600006841</v>
      </c>
      <c r="B321" s="1">
        <v>10</v>
      </c>
      <c r="C321" s="1">
        <v>3160</v>
      </c>
      <c r="D321" s="1">
        <v>7593000020</v>
      </c>
      <c r="E321" s="1" t="s">
        <v>341</v>
      </c>
      <c r="F321" s="13">
        <v>19</v>
      </c>
      <c r="G321" s="1" t="s">
        <v>340</v>
      </c>
      <c r="I321" s="16">
        <f>F321*H321</f>
        <v>0</v>
      </c>
      <c r="J321" s="1" t="str">
        <f>IF(AND(COUNTIF($D$6:D321,D321)&gt;1,H321&lt;&gt;""), IF(H321=IFERROR(VLOOKUP(D321,$D5:H320,5,FALSE),0),"","ATENÇÃO: Serviços iguais não podem ter valores diferentes!"),"")</f>
        <v/>
      </c>
    </row>
    <row r="322" spans="1:10" x14ac:dyDescent="0.2">
      <c r="A322" s="1">
        <v>4600006841</v>
      </c>
      <c r="B322" s="1">
        <v>10</v>
      </c>
      <c r="C322" s="1">
        <v>3170</v>
      </c>
      <c r="D322" s="1">
        <v>7593000030</v>
      </c>
      <c r="E322" s="1" t="s">
        <v>342</v>
      </c>
      <c r="F322" s="13">
        <v>10</v>
      </c>
      <c r="G322" s="1" t="s">
        <v>340</v>
      </c>
      <c r="I322" s="16">
        <f>F322*H322</f>
        <v>0</v>
      </c>
      <c r="J322" s="1" t="str">
        <f>IF(AND(COUNTIF($D$6:D322,D322)&gt;1,H322&lt;&gt;""), IF(H322=IFERROR(VLOOKUP(D322,$D5:H321,5,FALSE),0),"","ATENÇÃO: Serviços iguais não podem ter valores diferentes!"),"")</f>
        <v/>
      </c>
    </row>
    <row r="323" spans="1:10" x14ac:dyDescent="0.2">
      <c r="A323" s="1">
        <v>4600006841</v>
      </c>
      <c r="B323" s="1">
        <v>10</v>
      </c>
      <c r="C323" s="1">
        <v>3180</v>
      </c>
      <c r="D323" s="1">
        <v>7593000040</v>
      </c>
      <c r="E323" s="1" t="s">
        <v>343</v>
      </c>
      <c r="F323" s="13">
        <v>1</v>
      </c>
      <c r="G323" s="1" t="s">
        <v>340</v>
      </c>
      <c r="I323" s="16">
        <f>F323*H323</f>
        <v>0</v>
      </c>
      <c r="J323" s="1" t="str">
        <f>IF(AND(COUNTIF($D$6:D323,D323)&gt;1,H323&lt;&gt;""), IF(H323=IFERROR(VLOOKUP(D323,$D5:H322,5,FALSE),0),"","ATENÇÃO: Serviços iguais não podem ter valores diferentes!"),"")</f>
        <v/>
      </c>
    </row>
    <row r="324" spans="1:10" x14ac:dyDescent="0.2">
      <c r="A324" s="1">
        <v>4600006841</v>
      </c>
      <c r="B324" s="1">
        <v>10</v>
      </c>
      <c r="C324" s="1">
        <v>3190</v>
      </c>
      <c r="D324" s="1">
        <v>7593000050</v>
      </c>
      <c r="E324" s="1" t="s">
        <v>344</v>
      </c>
      <c r="F324" s="13">
        <v>80</v>
      </c>
      <c r="G324" s="1" t="s">
        <v>74</v>
      </c>
      <c r="I324" s="16">
        <f>F324*H324</f>
        <v>0</v>
      </c>
      <c r="J324" s="1" t="str">
        <f>IF(AND(COUNTIF($D$6:D324,D324)&gt;1,H324&lt;&gt;""), IF(H324=IFERROR(VLOOKUP(D324,$D5:H323,5,FALSE),0),"","ATENÇÃO: Serviços iguais não podem ter valores diferentes!"),"")</f>
        <v/>
      </c>
    </row>
    <row r="325" spans="1:10" x14ac:dyDescent="0.2">
      <c r="A325" s="1">
        <v>4600006841</v>
      </c>
      <c r="B325" s="1">
        <v>10</v>
      </c>
      <c r="C325" s="1">
        <v>3200</v>
      </c>
      <c r="D325" s="1">
        <v>7593000060</v>
      </c>
      <c r="E325" s="1" t="s">
        <v>345</v>
      </c>
      <c r="F325" s="13">
        <v>80</v>
      </c>
      <c r="G325" s="1" t="s">
        <v>74</v>
      </c>
      <c r="I325" s="16">
        <f>F325*H325</f>
        <v>0</v>
      </c>
      <c r="J325" s="1" t="str">
        <f>IF(AND(COUNTIF($D$6:D325,D325)&gt;1,H325&lt;&gt;""), IF(H325=IFERROR(VLOOKUP(D325,$D5:H324,5,FALSE),0),"","ATENÇÃO: Serviços iguais não podem ter valores diferentes!"),"")</f>
        <v/>
      </c>
    </row>
    <row r="326" spans="1:10" x14ac:dyDescent="0.2">
      <c r="A326" s="1">
        <v>4600006841</v>
      </c>
      <c r="B326" s="1">
        <v>10</v>
      </c>
      <c r="C326" s="1">
        <v>3210</v>
      </c>
      <c r="D326" s="1">
        <v>7593000070</v>
      </c>
      <c r="E326" s="1" t="s">
        <v>346</v>
      </c>
      <c r="F326" s="13">
        <v>80</v>
      </c>
      <c r="G326" s="1" t="s">
        <v>74</v>
      </c>
      <c r="I326" s="16">
        <f>F326*H326</f>
        <v>0</v>
      </c>
      <c r="J326" s="1" t="str">
        <f>IF(AND(COUNTIF($D$6:D326,D326)&gt;1,H326&lt;&gt;""), IF(H326=IFERROR(VLOOKUP(D326,$D5:H325,5,FALSE),0),"","ATENÇÃO: Serviços iguais não podem ter valores diferentes!"),"")</f>
        <v/>
      </c>
    </row>
    <row r="327" spans="1:10" x14ac:dyDescent="0.2">
      <c r="A327" s="1">
        <v>4600006841</v>
      </c>
      <c r="B327" s="1">
        <v>10</v>
      </c>
      <c r="C327" s="1">
        <v>3220</v>
      </c>
      <c r="D327" s="1">
        <v>7236000380</v>
      </c>
      <c r="E327" s="1" t="s">
        <v>347</v>
      </c>
      <c r="F327" s="13">
        <v>10</v>
      </c>
      <c r="G327" s="1" t="s">
        <v>348</v>
      </c>
      <c r="I327" s="16">
        <f>F327*H327</f>
        <v>0</v>
      </c>
      <c r="J327" s="1" t="str">
        <f>IF(AND(COUNTIF($D$6:D327,D327)&gt;1,H327&lt;&gt;""), IF(H327=IFERROR(VLOOKUP(D327,$D5:H326,5,FALSE),0),"","ATENÇÃO: Serviços iguais não podem ter valores diferentes!"),"")</f>
        <v/>
      </c>
    </row>
    <row r="328" spans="1:10" x14ac:dyDescent="0.2">
      <c r="A328" s="1">
        <v>4600006841</v>
      </c>
      <c r="B328" s="1">
        <v>10</v>
      </c>
      <c r="C328" s="1">
        <v>3230</v>
      </c>
      <c r="D328" s="1">
        <v>7236000390</v>
      </c>
      <c r="E328" s="1" t="s">
        <v>349</v>
      </c>
      <c r="F328" s="13">
        <v>9</v>
      </c>
      <c r="G328" s="1" t="s">
        <v>348</v>
      </c>
      <c r="I328" s="16">
        <f>F328*H328</f>
        <v>0</v>
      </c>
      <c r="J328" s="1" t="str">
        <f>IF(AND(COUNTIF($D$6:D328,D328)&gt;1,H328&lt;&gt;""), IF(H328=IFERROR(VLOOKUP(D328,$D5:H327,5,FALSE),0),"","ATENÇÃO: Serviços iguais não podem ter valores diferentes!"),"")</f>
        <v/>
      </c>
    </row>
    <row r="329" spans="1:10" x14ac:dyDescent="0.2">
      <c r="A329" s="1">
        <v>4600006841</v>
      </c>
      <c r="B329" s="1">
        <v>10</v>
      </c>
      <c r="C329" s="1">
        <v>3240</v>
      </c>
      <c r="D329" s="1">
        <v>7236000400</v>
      </c>
      <c r="E329" s="1" t="s">
        <v>350</v>
      </c>
      <c r="F329" s="13">
        <v>9</v>
      </c>
      <c r="G329" s="1" t="s">
        <v>348</v>
      </c>
      <c r="I329" s="16">
        <f>F329*H329</f>
        <v>0</v>
      </c>
      <c r="J329" s="1" t="str">
        <f>IF(AND(COUNTIF($D$6:D329,D329)&gt;1,H329&lt;&gt;""), IF(H329=IFERROR(VLOOKUP(D329,$D5:H328,5,FALSE),0),"","ATENÇÃO: Serviços iguais não podem ter valores diferentes!"),"")</f>
        <v/>
      </c>
    </row>
    <row r="330" spans="1:10" x14ac:dyDescent="0.2">
      <c r="A330" s="1">
        <v>4600006841</v>
      </c>
      <c r="B330" s="1">
        <v>10</v>
      </c>
      <c r="C330" s="1">
        <v>3250</v>
      </c>
      <c r="D330" s="1">
        <v>7236000410</v>
      </c>
      <c r="E330" s="1" t="s">
        <v>351</v>
      </c>
      <c r="F330" s="13">
        <v>2</v>
      </c>
      <c r="G330" s="1" t="s">
        <v>348</v>
      </c>
      <c r="I330" s="16">
        <f>F330*H330</f>
        <v>0</v>
      </c>
      <c r="J330" s="1" t="str">
        <f>IF(AND(COUNTIF($D$6:D330,D330)&gt;1,H330&lt;&gt;""), IF(H330=IFERROR(VLOOKUP(D330,$D5:H329,5,FALSE),0),"","ATENÇÃO: Serviços iguais não podem ter valores diferentes!"),"")</f>
        <v/>
      </c>
    </row>
    <row r="331" spans="1:10" x14ac:dyDescent="0.2">
      <c r="A331" s="1">
        <v>4600006841</v>
      </c>
      <c r="B331" s="1">
        <v>10</v>
      </c>
      <c r="C331" s="1">
        <v>3260</v>
      </c>
      <c r="D331" s="1">
        <v>7236000425</v>
      </c>
      <c r="E331" s="1" t="s">
        <v>352</v>
      </c>
      <c r="F331" s="13">
        <v>4</v>
      </c>
      <c r="G331" s="1" t="s">
        <v>348</v>
      </c>
      <c r="I331" s="16">
        <f>F331*H331</f>
        <v>0</v>
      </c>
      <c r="J331" s="1" t="str">
        <f>IF(AND(COUNTIF($D$6:D331,D331)&gt;1,H331&lt;&gt;""), IF(H331=IFERROR(VLOOKUP(D331,$D5:H330,5,FALSE),0),"","ATENÇÃO: Serviços iguais não podem ter valores diferentes!"),"")</f>
        <v/>
      </c>
    </row>
    <row r="332" spans="1:10" x14ac:dyDescent="0.2">
      <c r="A332" s="1">
        <v>4600006841</v>
      </c>
      <c r="B332" s="1">
        <v>10</v>
      </c>
      <c r="C332" s="1">
        <v>3270</v>
      </c>
      <c r="D332" s="1">
        <v>7236000430</v>
      </c>
      <c r="E332" s="1" t="s">
        <v>353</v>
      </c>
      <c r="F332" s="13">
        <v>4</v>
      </c>
      <c r="G332" s="1" t="s">
        <v>348</v>
      </c>
      <c r="I332" s="16">
        <f>F332*H332</f>
        <v>0</v>
      </c>
      <c r="J332" s="1" t="str">
        <f>IF(AND(COUNTIF($D$6:D332,D332)&gt;1,H332&lt;&gt;""), IF(H332=IFERROR(VLOOKUP(D332,$D5:H331,5,FALSE),0),"","ATENÇÃO: Serviços iguais não podem ter valores diferentes!"),"")</f>
        <v/>
      </c>
    </row>
    <row r="333" spans="1:10" x14ac:dyDescent="0.2">
      <c r="A333" s="1">
        <v>4600006841</v>
      </c>
      <c r="B333" s="1">
        <v>10</v>
      </c>
      <c r="C333" s="1">
        <v>3280</v>
      </c>
      <c r="D333" s="1">
        <v>7236000440</v>
      </c>
      <c r="E333" s="1" t="s">
        <v>354</v>
      </c>
      <c r="F333" s="13">
        <v>4</v>
      </c>
      <c r="G333" s="1" t="s">
        <v>348</v>
      </c>
      <c r="I333" s="16">
        <f>F333*H333</f>
        <v>0</v>
      </c>
      <c r="J333" s="1" t="str">
        <f>IF(AND(COUNTIF($D$6:D333,D333)&gt;1,H333&lt;&gt;""), IF(H333=IFERROR(VLOOKUP(D333,$D5:H332,5,FALSE),0),"","ATENÇÃO: Serviços iguais não podem ter valores diferentes!"),"")</f>
        <v/>
      </c>
    </row>
    <row r="334" spans="1:10" x14ac:dyDescent="0.2">
      <c r="A334" s="1">
        <v>4600006841</v>
      </c>
      <c r="B334" s="1">
        <v>10</v>
      </c>
      <c r="C334" s="1">
        <v>3290</v>
      </c>
      <c r="D334" s="1">
        <v>7236000570</v>
      </c>
      <c r="E334" s="1" t="s">
        <v>355</v>
      </c>
      <c r="F334" s="13">
        <v>8</v>
      </c>
      <c r="G334" s="1" t="s">
        <v>348</v>
      </c>
      <c r="I334" s="16">
        <f>F334*H334</f>
        <v>0</v>
      </c>
      <c r="J334" s="1" t="str">
        <f>IF(AND(COUNTIF($D$6:D334,D334)&gt;1,H334&lt;&gt;""), IF(H334=IFERROR(VLOOKUP(D334,$D5:H333,5,FALSE),0),"","ATENÇÃO: Serviços iguais não podem ter valores diferentes!"),"")</f>
        <v/>
      </c>
    </row>
    <row r="335" spans="1:10" x14ac:dyDescent="0.2">
      <c r="A335" s="1">
        <v>4600006841</v>
      </c>
      <c r="B335" s="1">
        <v>10</v>
      </c>
      <c r="C335" s="1">
        <v>3300</v>
      </c>
      <c r="D335" s="1">
        <v>7236000590</v>
      </c>
      <c r="E335" s="1" t="s">
        <v>347</v>
      </c>
      <c r="F335" s="13">
        <v>2</v>
      </c>
      <c r="G335" s="1" t="s">
        <v>356</v>
      </c>
      <c r="I335" s="16">
        <f>F335*H335</f>
        <v>0</v>
      </c>
      <c r="J335" s="1" t="str">
        <f>IF(AND(COUNTIF($D$6:D335,D335)&gt;1,H335&lt;&gt;""), IF(H335=IFERROR(VLOOKUP(D335,$D5:H334,5,FALSE),0),"","ATENÇÃO: Serviços iguais não podem ter valores diferentes!"),"")</f>
        <v/>
      </c>
    </row>
    <row r="336" spans="1:10" x14ac:dyDescent="0.2">
      <c r="A336" s="1">
        <v>4600006841</v>
      </c>
      <c r="B336" s="1">
        <v>10</v>
      </c>
      <c r="C336" s="1">
        <v>3310</v>
      </c>
      <c r="D336" s="1">
        <v>7236000600</v>
      </c>
      <c r="E336" s="1" t="s">
        <v>349</v>
      </c>
      <c r="F336" s="13">
        <v>10</v>
      </c>
      <c r="G336" s="1" t="s">
        <v>356</v>
      </c>
      <c r="I336" s="16">
        <f>F336*H336</f>
        <v>0</v>
      </c>
      <c r="J336" s="1" t="str">
        <f>IF(AND(COUNTIF($D$6:D336,D336)&gt;1,H336&lt;&gt;""), IF(H336=IFERROR(VLOOKUP(D336,$D5:H335,5,FALSE),0),"","ATENÇÃO: Serviços iguais não podem ter valores diferentes!"),"")</f>
        <v/>
      </c>
    </row>
    <row r="337" spans="1:10" x14ac:dyDescent="0.2">
      <c r="A337" s="1">
        <v>4600006841</v>
      </c>
      <c r="B337" s="1">
        <v>10</v>
      </c>
      <c r="C337" s="1">
        <v>3320</v>
      </c>
      <c r="D337" s="1">
        <v>7236000610</v>
      </c>
      <c r="E337" s="1" t="s">
        <v>357</v>
      </c>
      <c r="F337" s="13">
        <v>12</v>
      </c>
      <c r="G337" s="1" t="s">
        <v>348</v>
      </c>
      <c r="I337" s="16">
        <f>F337*H337</f>
        <v>0</v>
      </c>
      <c r="J337" s="1" t="str">
        <f>IF(AND(COUNTIF($D$6:D337,D337)&gt;1,H337&lt;&gt;""), IF(H337=IFERROR(VLOOKUP(D337,$D5:H336,5,FALSE),0),"","ATENÇÃO: Serviços iguais não podem ter valores diferentes!"),"")</f>
        <v/>
      </c>
    </row>
    <row r="338" spans="1:10" x14ac:dyDescent="0.2">
      <c r="A338" s="1">
        <v>4600006841</v>
      </c>
      <c r="B338" s="1">
        <v>10</v>
      </c>
      <c r="C338" s="1">
        <v>3330</v>
      </c>
      <c r="D338" s="1">
        <v>7220020010</v>
      </c>
      <c r="E338" s="1" t="s">
        <v>358</v>
      </c>
      <c r="F338" s="13">
        <v>200</v>
      </c>
      <c r="G338" s="1" t="s">
        <v>32</v>
      </c>
      <c r="I338" s="16">
        <f>F338*H338</f>
        <v>0</v>
      </c>
      <c r="J338" s="1" t="str">
        <f>IF(AND(COUNTIF($D$6:D338,D338)&gt;1,H338&lt;&gt;""), IF(H338=IFERROR(VLOOKUP(D338,$D5:H337,5,FALSE),0),"","ATENÇÃO: Serviços iguais não podem ter valores diferentes!"),"")</f>
        <v/>
      </c>
    </row>
    <row r="339" spans="1:10" x14ac:dyDescent="0.2">
      <c r="A339" s="1">
        <v>4600006841</v>
      </c>
      <c r="B339" s="1">
        <v>10</v>
      </c>
      <c r="C339" s="1">
        <v>3340</v>
      </c>
      <c r="D339" s="1">
        <v>7220020020</v>
      </c>
      <c r="E339" s="1" t="s">
        <v>359</v>
      </c>
      <c r="F339" s="13">
        <v>20</v>
      </c>
      <c r="G339" s="1" t="s">
        <v>32</v>
      </c>
      <c r="I339" s="16">
        <f>F339*H339</f>
        <v>0</v>
      </c>
      <c r="J339" s="1" t="str">
        <f>IF(AND(COUNTIF($D$6:D339,D339)&gt;1,H339&lt;&gt;""), IF(H339=IFERROR(VLOOKUP(D339,$D5:H338,5,FALSE),0),"","ATENÇÃO: Serviços iguais não podem ter valores diferentes!"),"")</f>
        <v/>
      </c>
    </row>
    <row r="340" spans="1:10" x14ac:dyDescent="0.2">
      <c r="A340" s="1">
        <v>4600006841</v>
      </c>
      <c r="B340" s="1">
        <v>10</v>
      </c>
      <c r="C340" s="1">
        <v>3350</v>
      </c>
      <c r="D340" s="1">
        <v>7220020030</v>
      </c>
      <c r="E340" s="1" t="s">
        <v>360</v>
      </c>
      <c r="F340" s="13">
        <v>140</v>
      </c>
      <c r="G340" s="1" t="s">
        <v>32</v>
      </c>
      <c r="I340" s="16">
        <f>F340*H340</f>
        <v>0</v>
      </c>
      <c r="J340" s="1" t="str">
        <f>IF(AND(COUNTIF($D$6:D340,D340)&gt;1,H340&lt;&gt;""), IF(H340=IFERROR(VLOOKUP(D340,$D5:H339,5,FALSE),0),"","ATENÇÃO: Serviços iguais não podem ter valores diferentes!"),"")</f>
        <v/>
      </c>
    </row>
    <row r="341" spans="1:10" x14ac:dyDescent="0.2">
      <c r="A341" s="1">
        <v>4600006841</v>
      </c>
      <c r="B341" s="1">
        <v>10</v>
      </c>
      <c r="C341" s="1">
        <v>3360</v>
      </c>
      <c r="D341" s="1">
        <v>7220020040</v>
      </c>
      <c r="E341" s="1" t="s">
        <v>361</v>
      </c>
      <c r="F341" s="13">
        <v>72</v>
      </c>
      <c r="G341" s="1" t="s">
        <v>32</v>
      </c>
      <c r="I341" s="16">
        <f>F341*H341</f>
        <v>0</v>
      </c>
      <c r="J341" s="1" t="str">
        <f>IF(AND(COUNTIF($D$6:D341,D341)&gt;1,H341&lt;&gt;""), IF(H341=IFERROR(VLOOKUP(D341,$D5:H340,5,FALSE),0),"","ATENÇÃO: Serviços iguais não podem ter valores diferentes!"),"")</f>
        <v/>
      </c>
    </row>
    <row r="342" spans="1:10" x14ac:dyDescent="0.2">
      <c r="A342" s="1">
        <v>4600006841</v>
      </c>
      <c r="B342" s="1">
        <v>10</v>
      </c>
      <c r="C342" s="1">
        <v>3370</v>
      </c>
      <c r="D342" s="1">
        <v>7220020050</v>
      </c>
      <c r="E342" s="1" t="s">
        <v>362</v>
      </c>
      <c r="F342" s="13">
        <v>72</v>
      </c>
      <c r="G342" s="1" t="s">
        <v>32</v>
      </c>
      <c r="I342" s="16">
        <f>F342*H342</f>
        <v>0</v>
      </c>
      <c r="J342" s="1" t="str">
        <f>IF(AND(COUNTIF($D$6:D342,D342)&gt;1,H342&lt;&gt;""), IF(H342=IFERROR(VLOOKUP(D342,$D5:H341,5,FALSE),0),"","ATENÇÃO: Serviços iguais não podem ter valores diferentes!"),"")</f>
        <v/>
      </c>
    </row>
    <row r="343" spans="1:10" x14ac:dyDescent="0.2">
      <c r="A343" s="1">
        <v>4600006841</v>
      </c>
      <c r="B343" s="1">
        <v>10</v>
      </c>
      <c r="C343" s="1">
        <v>3380</v>
      </c>
      <c r="D343" s="1">
        <v>7220020060</v>
      </c>
      <c r="E343" s="1" t="s">
        <v>363</v>
      </c>
      <c r="F343" s="13">
        <v>72</v>
      </c>
      <c r="G343" s="1" t="s">
        <v>32</v>
      </c>
      <c r="I343" s="16">
        <f>F343*H343</f>
        <v>0</v>
      </c>
      <c r="J343" s="1" t="str">
        <f>IF(AND(COUNTIF($D$6:D343,D343)&gt;1,H343&lt;&gt;""), IF(H343=IFERROR(VLOOKUP(D343,$D5:H342,5,FALSE),0),"","ATENÇÃO: Serviços iguais não podem ter valores diferentes!"),"")</f>
        <v/>
      </c>
    </row>
    <row r="344" spans="1:10" x14ac:dyDescent="0.2">
      <c r="A344" s="1">
        <v>4600006841</v>
      </c>
      <c r="B344" s="1">
        <v>10</v>
      </c>
      <c r="C344" s="1">
        <v>3390</v>
      </c>
      <c r="D344" s="1">
        <v>7220020070</v>
      </c>
      <c r="E344" s="1" t="s">
        <v>364</v>
      </c>
      <c r="F344" s="13">
        <v>72</v>
      </c>
      <c r="G344" s="1" t="s">
        <v>32</v>
      </c>
      <c r="I344" s="16">
        <f>F344*H344</f>
        <v>0</v>
      </c>
      <c r="J344" s="1" t="str">
        <f>IF(AND(COUNTIF($D$6:D344,D344)&gt;1,H344&lt;&gt;""), IF(H344=IFERROR(VLOOKUP(D344,$D5:H343,5,FALSE),0),"","ATENÇÃO: Serviços iguais não podem ter valores diferentes!"),"")</f>
        <v/>
      </c>
    </row>
    <row r="345" spans="1:10" x14ac:dyDescent="0.2">
      <c r="A345" s="1">
        <v>4600006841</v>
      </c>
      <c r="B345" s="1">
        <v>10</v>
      </c>
      <c r="C345" s="1">
        <v>3400</v>
      </c>
      <c r="D345" s="1">
        <v>7220020080</v>
      </c>
      <c r="E345" s="1" t="s">
        <v>365</v>
      </c>
      <c r="F345" s="13">
        <v>88</v>
      </c>
      <c r="G345" s="1" t="s">
        <v>32</v>
      </c>
      <c r="I345" s="16">
        <f>F345*H345</f>
        <v>0</v>
      </c>
      <c r="J345" s="1" t="str">
        <f>IF(AND(COUNTIF($D$6:D345,D345)&gt;1,H345&lt;&gt;""), IF(H345=IFERROR(VLOOKUP(D345,$D5:H344,5,FALSE),0),"","ATENÇÃO: Serviços iguais não podem ter valores diferentes!"),"")</f>
        <v/>
      </c>
    </row>
    <row r="346" spans="1:10" x14ac:dyDescent="0.2">
      <c r="A346" s="1">
        <v>4600006841</v>
      </c>
      <c r="B346" s="1">
        <v>10</v>
      </c>
      <c r="C346" s="1">
        <v>3410</v>
      </c>
      <c r="D346" s="1">
        <v>7220020090</v>
      </c>
      <c r="E346" s="1" t="s">
        <v>366</v>
      </c>
      <c r="F346" s="13">
        <v>17.600000000000001</v>
      </c>
      <c r="G346" s="1" t="s">
        <v>32</v>
      </c>
      <c r="I346" s="16">
        <f>F346*H346</f>
        <v>0</v>
      </c>
      <c r="J346" s="1" t="str">
        <f>IF(AND(COUNTIF($D$6:D346,D346)&gt;1,H346&lt;&gt;""), IF(H346=IFERROR(VLOOKUP(D346,$D5:H345,5,FALSE),0),"","ATENÇÃO: Serviços iguais não podem ter valores diferentes!"),"")</f>
        <v/>
      </c>
    </row>
    <row r="347" spans="1:10" x14ac:dyDescent="0.2">
      <c r="A347" s="1">
        <v>4600006841</v>
      </c>
      <c r="B347" s="1">
        <v>10</v>
      </c>
      <c r="C347" s="1">
        <v>3420</v>
      </c>
      <c r="D347" s="1">
        <v>7220060020</v>
      </c>
      <c r="E347" s="1" t="s">
        <v>367</v>
      </c>
      <c r="F347" s="13">
        <v>12</v>
      </c>
      <c r="G347" s="1" t="s">
        <v>18</v>
      </c>
      <c r="I347" s="16">
        <f>F347*H347</f>
        <v>0</v>
      </c>
      <c r="J347" s="1" t="str">
        <f>IF(AND(COUNTIF($D$6:D347,D347)&gt;1,H347&lt;&gt;""), IF(H347=IFERROR(VLOOKUP(D347,$D5:H346,5,FALSE),0),"","ATENÇÃO: Serviços iguais não podem ter valores diferentes!"),"")</f>
        <v/>
      </c>
    </row>
    <row r="348" spans="1:10" x14ac:dyDescent="0.2">
      <c r="A348" s="1">
        <v>4600006841</v>
      </c>
      <c r="B348" s="1">
        <v>10</v>
      </c>
      <c r="C348" s="1">
        <v>3430</v>
      </c>
      <c r="D348" s="1">
        <v>7220060030</v>
      </c>
      <c r="E348" s="1" t="s">
        <v>368</v>
      </c>
      <c r="F348" s="13">
        <v>12</v>
      </c>
      <c r="G348" s="1" t="s">
        <v>18</v>
      </c>
      <c r="I348" s="16">
        <f>F348*H348</f>
        <v>0</v>
      </c>
      <c r="J348" s="1" t="str">
        <f>IF(AND(COUNTIF($D$6:D348,D348)&gt;1,H348&lt;&gt;""), IF(H348=IFERROR(VLOOKUP(D348,$D5:H347,5,FALSE),0),"","ATENÇÃO: Serviços iguais não podem ter valores diferentes!"),"")</f>
        <v/>
      </c>
    </row>
    <row r="349" spans="1:10" x14ac:dyDescent="0.2">
      <c r="A349" s="1">
        <v>4600006841</v>
      </c>
      <c r="B349" s="1">
        <v>10</v>
      </c>
      <c r="C349" s="1">
        <v>3440</v>
      </c>
      <c r="D349" s="1">
        <v>7220060040</v>
      </c>
      <c r="E349" s="1" t="s">
        <v>369</v>
      </c>
      <c r="F349" s="13">
        <v>6</v>
      </c>
      <c r="G349" s="1" t="s">
        <v>18</v>
      </c>
      <c r="I349" s="16">
        <f>F349*H349</f>
        <v>0</v>
      </c>
      <c r="J349" s="1" t="str">
        <f>IF(AND(COUNTIF($D$6:D349,D349)&gt;1,H349&lt;&gt;""), IF(H349=IFERROR(VLOOKUP(D349,$D5:H348,5,FALSE),0),"","ATENÇÃO: Serviços iguais não podem ter valores diferentes!"),"")</f>
        <v/>
      </c>
    </row>
    <row r="350" spans="1:10" x14ac:dyDescent="0.2">
      <c r="A350" s="1">
        <v>4600006841</v>
      </c>
      <c r="B350" s="1">
        <v>10</v>
      </c>
      <c r="C350" s="1">
        <v>3450</v>
      </c>
      <c r="D350" s="1">
        <v>7220060050</v>
      </c>
      <c r="E350" s="1" t="s">
        <v>370</v>
      </c>
      <c r="F350" s="13">
        <v>6</v>
      </c>
      <c r="G350" s="1" t="s">
        <v>18</v>
      </c>
      <c r="I350" s="16">
        <f>F350*H350</f>
        <v>0</v>
      </c>
      <c r="J350" s="1" t="str">
        <f>IF(AND(COUNTIF($D$6:D350,D350)&gt;1,H350&lt;&gt;""), IF(H350=IFERROR(VLOOKUP(D350,$D5:H349,5,FALSE),0),"","ATENÇÃO: Serviços iguais não podem ter valores diferentes!"),"")</f>
        <v/>
      </c>
    </row>
    <row r="351" spans="1:10" x14ac:dyDescent="0.2">
      <c r="A351" s="1">
        <v>4600006841</v>
      </c>
      <c r="B351" s="1">
        <v>10</v>
      </c>
      <c r="C351" s="1">
        <v>3460</v>
      </c>
      <c r="D351" s="1">
        <v>7220060060</v>
      </c>
      <c r="E351" s="1" t="s">
        <v>371</v>
      </c>
      <c r="F351" s="13">
        <v>6</v>
      </c>
      <c r="G351" s="1" t="s">
        <v>18</v>
      </c>
      <c r="I351" s="16">
        <f>F351*H351</f>
        <v>0</v>
      </c>
      <c r="J351" s="1" t="str">
        <f>IF(AND(COUNTIF($D$6:D351,D351)&gt;1,H351&lt;&gt;""), IF(H351=IFERROR(VLOOKUP(D351,$D5:H350,5,FALSE),0),"","ATENÇÃO: Serviços iguais não podem ter valores diferentes!"),"")</f>
        <v/>
      </c>
    </row>
    <row r="352" spans="1:10" x14ac:dyDescent="0.2">
      <c r="A352" s="1">
        <v>4600006841</v>
      </c>
      <c r="B352" s="1">
        <v>10</v>
      </c>
      <c r="C352" s="1">
        <v>3470</v>
      </c>
      <c r="D352" s="1">
        <v>7220060070</v>
      </c>
      <c r="E352" s="1" t="s">
        <v>372</v>
      </c>
      <c r="F352" s="13">
        <v>6</v>
      </c>
      <c r="G352" s="1" t="s">
        <v>18</v>
      </c>
      <c r="I352" s="16">
        <f>F352*H352</f>
        <v>0</v>
      </c>
      <c r="J352" s="1" t="str">
        <f>IF(AND(COUNTIF($D$6:D352,D352)&gt;1,H352&lt;&gt;""), IF(H352=IFERROR(VLOOKUP(D352,$D5:H351,5,FALSE),0),"","ATENÇÃO: Serviços iguais não podem ter valores diferentes!"),"")</f>
        <v/>
      </c>
    </row>
    <row r="353" spans="1:10" x14ac:dyDescent="0.2">
      <c r="A353" s="1">
        <v>4600006841</v>
      </c>
      <c r="B353" s="1">
        <v>10</v>
      </c>
      <c r="C353" s="1">
        <v>3480</v>
      </c>
      <c r="D353" s="1">
        <v>7220060080</v>
      </c>
      <c r="E353" s="1" t="s">
        <v>373</v>
      </c>
      <c r="F353" s="13">
        <v>6</v>
      </c>
      <c r="G353" s="1" t="s">
        <v>18</v>
      </c>
      <c r="I353" s="16">
        <f>F353*H353</f>
        <v>0</v>
      </c>
      <c r="J353" s="1" t="str">
        <f>IF(AND(COUNTIF($D$6:D353,D353)&gt;1,H353&lt;&gt;""), IF(H353=IFERROR(VLOOKUP(D353,$D5:H352,5,FALSE),0),"","ATENÇÃO: Serviços iguais não podem ter valores diferentes!"),"")</f>
        <v/>
      </c>
    </row>
    <row r="354" spans="1:10" x14ac:dyDescent="0.2">
      <c r="A354" s="1">
        <v>4600006841</v>
      </c>
      <c r="B354" s="1">
        <v>10</v>
      </c>
      <c r="C354" s="1">
        <v>3490</v>
      </c>
      <c r="D354" s="1">
        <v>7220060090</v>
      </c>
      <c r="E354" s="1" t="s">
        <v>374</v>
      </c>
      <c r="F354" s="13">
        <v>6</v>
      </c>
      <c r="G354" s="1" t="s">
        <v>18</v>
      </c>
      <c r="I354" s="16">
        <f>F354*H354</f>
        <v>0</v>
      </c>
      <c r="J354" s="1" t="str">
        <f>IF(AND(COUNTIF($D$6:D354,D354)&gt;1,H354&lt;&gt;""), IF(H354=IFERROR(VLOOKUP(D354,$D5:H353,5,FALSE),0),"","ATENÇÃO: Serviços iguais não podem ter valores diferentes!"),"")</f>
        <v/>
      </c>
    </row>
    <row r="355" spans="1:10" x14ac:dyDescent="0.2">
      <c r="A355" s="1">
        <v>4600006841</v>
      </c>
      <c r="B355" s="1">
        <v>10</v>
      </c>
      <c r="C355" s="1">
        <v>3500</v>
      </c>
      <c r="D355" s="1">
        <v>7220060100</v>
      </c>
      <c r="E355" s="1" t="s">
        <v>375</v>
      </c>
      <c r="F355" s="13">
        <v>6</v>
      </c>
      <c r="G355" s="1" t="s">
        <v>18</v>
      </c>
      <c r="I355" s="16">
        <f>F355*H355</f>
        <v>0</v>
      </c>
      <c r="J355" s="1" t="str">
        <f>IF(AND(COUNTIF($D$6:D355,D355)&gt;1,H355&lt;&gt;""), IF(H355=IFERROR(VLOOKUP(D355,$D5:H354,5,FALSE),0),"","ATENÇÃO: Serviços iguais não podem ter valores diferentes!"),"")</f>
        <v/>
      </c>
    </row>
    <row r="356" spans="1:10" x14ac:dyDescent="0.2">
      <c r="A356" s="1">
        <v>4600006841</v>
      </c>
      <c r="B356" s="1">
        <v>10</v>
      </c>
      <c r="C356" s="1">
        <v>3510</v>
      </c>
      <c r="D356" s="1">
        <v>7220060110</v>
      </c>
      <c r="E356" s="1" t="s">
        <v>376</v>
      </c>
      <c r="F356" s="13">
        <v>6</v>
      </c>
      <c r="G356" s="1" t="s">
        <v>18</v>
      </c>
      <c r="I356" s="16">
        <f>F356*H356</f>
        <v>0</v>
      </c>
      <c r="J356" s="1" t="str">
        <f>IF(AND(COUNTIF($D$6:D356,D356)&gt;1,H356&lt;&gt;""), IF(H356=IFERROR(VLOOKUP(D356,$D5:H355,5,FALSE),0),"","ATENÇÃO: Serviços iguais não podem ter valores diferentes!"),"")</f>
        <v/>
      </c>
    </row>
    <row r="357" spans="1:10" x14ac:dyDescent="0.2">
      <c r="A357" s="1">
        <v>4600006841</v>
      </c>
      <c r="B357" s="1">
        <v>10</v>
      </c>
      <c r="C357" s="1">
        <v>3520</v>
      </c>
      <c r="D357" s="1">
        <v>7220060120</v>
      </c>
      <c r="E357" s="1" t="s">
        <v>377</v>
      </c>
      <c r="F357" s="13">
        <v>6</v>
      </c>
      <c r="G357" s="1" t="s">
        <v>18</v>
      </c>
      <c r="I357" s="16">
        <f>F357*H357</f>
        <v>0</v>
      </c>
      <c r="J357" s="1" t="str">
        <f>IF(AND(COUNTIF($D$6:D357,D357)&gt;1,H357&lt;&gt;""), IF(H357=IFERROR(VLOOKUP(D357,$D5:H356,5,FALSE),0),"","ATENÇÃO: Serviços iguais não podem ter valores diferentes!"),"")</f>
        <v/>
      </c>
    </row>
    <row r="358" spans="1:10" x14ac:dyDescent="0.2">
      <c r="A358" s="1">
        <v>4600006841</v>
      </c>
      <c r="B358" s="1">
        <v>10</v>
      </c>
      <c r="C358" s="1">
        <v>3530</v>
      </c>
      <c r="D358" s="1">
        <v>7220060130</v>
      </c>
      <c r="E358" s="1" t="s">
        <v>378</v>
      </c>
      <c r="F358" s="13">
        <v>6</v>
      </c>
      <c r="G358" s="1" t="s">
        <v>18</v>
      </c>
      <c r="I358" s="16">
        <f>F358*H358</f>
        <v>0</v>
      </c>
      <c r="J358" s="1" t="str">
        <f>IF(AND(COUNTIF($D$6:D358,D358)&gt;1,H358&lt;&gt;""), IF(H358=IFERROR(VLOOKUP(D358,$D5:H357,5,FALSE),0),"","ATENÇÃO: Serviços iguais não podem ter valores diferentes!"),"")</f>
        <v/>
      </c>
    </row>
    <row r="359" spans="1:10" x14ac:dyDescent="0.2">
      <c r="A359" s="1">
        <v>4600006841</v>
      </c>
      <c r="B359" s="1">
        <v>10</v>
      </c>
      <c r="C359" s="1">
        <v>3540</v>
      </c>
      <c r="D359" s="1">
        <v>7220060140</v>
      </c>
      <c r="E359" s="1" t="s">
        <v>379</v>
      </c>
      <c r="F359" s="13">
        <v>6</v>
      </c>
      <c r="G359" s="1" t="s">
        <v>18</v>
      </c>
      <c r="I359" s="16">
        <f>F359*H359</f>
        <v>0</v>
      </c>
      <c r="J359" s="1" t="str">
        <f>IF(AND(COUNTIF($D$6:D359,D359)&gt;1,H359&lt;&gt;""), IF(H359=IFERROR(VLOOKUP(D359,$D5:H358,5,FALSE),0),"","ATENÇÃO: Serviços iguais não podem ter valores diferentes!"),"")</f>
        <v/>
      </c>
    </row>
    <row r="360" spans="1:10" x14ac:dyDescent="0.2">
      <c r="A360" s="1">
        <v>4600006841</v>
      </c>
      <c r="B360" s="1">
        <v>10</v>
      </c>
      <c r="C360" s="1">
        <v>3550</v>
      </c>
      <c r="D360" s="1">
        <v>7220060150</v>
      </c>
      <c r="E360" s="1" t="s">
        <v>380</v>
      </c>
      <c r="F360" s="13">
        <v>4</v>
      </c>
      <c r="G360" s="1" t="s">
        <v>18</v>
      </c>
      <c r="I360" s="16">
        <f>F360*H360</f>
        <v>0</v>
      </c>
      <c r="J360" s="1" t="str">
        <f>IF(AND(COUNTIF($D$6:D360,D360)&gt;1,H360&lt;&gt;""), IF(H360=IFERROR(VLOOKUP(D360,$D5:H359,5,FALSE),0),"","ATENÇÃO: Serviços iguais não podem ter valores diferentes!"),"")</f>
        <v/>
      </c>
    </row>
    <row r="361" spans="1:10" x14ac:dyDescent="0.2">
      <c r="A361" s="1">
        <v>4600006841</v>
      </c>
      <c r="B361" s="1">
        <v>10</v>
      </c>
      <c r="C361" s="1">
        <v>3560</v>
      </c>
      <c r="D361" s="1">
        <v>7220060160</v>
      </c>
      <c r="E361" s="1" t="s">
        <v>381</v>
      </c>
      <c r="F361" s="13">
        <v>4</v>
      </c>
      <c r="G361" s="1" t="s">
        <v>18</v>
      </c>
      <c r="I361" s="16">
        <f>F361*H361</f>
        <v>0</v>
      </c>
      <c r="J361" s="1" t="str">
        <f>IF(AND(COUNTIF($D$6:D361,D361)&gt;1,H361&lt;&gt;""), IF(H361=IFERROR(VLOOKUP(D361,$D5:H360,5,FALSE),0),"","ATENÇÃO: Serviços iguais não podem ter valores diferentes!"),"")</f>
        <v/>
      </c>
    </row>
    <row r="362" spans="1:10" x14ac:dyDescent="0.2">
      <c r="A362" s="1">
        <v>4600006841</v>
      </c>
      <c r="B362" s="1">
        <v>10</v>
      </c>
      <c r="C362" s="1">
        <v>3570</v>
      </c>
      <c r="D362" s="1">
        <v>7220060170</v>
      </c>
      <c r="E362" s="1" t="s">
        <v>382</v>
      </c>
      <c r="F362" s="13">
        <v>4</v>
      </c>
      <c r="G362" s="1" t="s">
        <v>18</v>
      </c>
      <c r="I362" s="16">
        <f>F362*H362</f>
        <v>0</v>
      </c>
      <c r="J362" s="1" t="str">
        <f>IF(AND(COUNTIF($D$6:D362,D362)&gt;1,H362&lt;&gt;""), IF(H362=IFERROR(VLOOKUP(D362,$D5:H361,5,FALSE),0),"","ATENÇÃO: Serviços iguais não podem ter valores diferentes!"),"")</f>
        <v/>
      </c>
    </row>
    <row r="363" spans="1:10" x14ac:dyDescent="0.2">
      <c r="A363" s="1">
        <v>4600006841</v>
      </c>
      <c r="B363" s="1">
        <v>10</v>
      </c>
      <c r="C363" s="1">
        <v>3580</v>
      </c>
      <c r="D363" s="1">
        <v>7220060180</v>
      </c>
      <c r="E363" s="1" t="s">
        <v>383</v>
      </c>
      <c r="F363" s="13">
        <v>4</v>
      </c>
      <c r="G363" s="1" t="s">
        <v>18</v>
      </c>
      <c r="I363" s="16">
        <f>F363*H363</f>
        <v>0</v>
      </c>
      <c r="J363" s="1" t="str">
        <f>IF(AND(COUNTIF($D$6:D363,D363)&gt;1,H363&lt;&gt;""), IF(H363=IFERROR(VLOOKUP(D363,$D5:H362,5,FALSE),0),"","ATENÇÃO: Serviços iguais não podem ter valores diferentes!"),"")</f>
        <v/>
      </c>
    </row>
    <row r="364" spans="1:10" x14ac:dyDescent="0.2">
      <c r="A364" s="1">
        <v>4600006841</v>
      </c>
      <c r="B364" s="1">
        <v>10</v>
      </c>
      <c r="C364" s="1">
        <v>3590</v>
      </c>
      <c r="D364" s="1">
        <v>7220060190</v>
      </c>
      <c r="E364" s="1" t="s">
        <v>384</v>
      </c>
      <c r="F364" s="13">
        <v>24</v>
      </c>
      <c r="G364" s="1" t="s">
        <v>18</v>
      </c>
      <c r="I364" s="16">
        <f>F364*H364</f>
        <v>0</v>
      </c>
      <c r="J364" s="1" t="str">
        <f>IF(AND(COUNTIF($D$6:D364,D364)&gt;1,H364&lt;&gt;""), IF(H364=IFERROR(VLOOKUP(D364,$D5:H363,5,FALSE),0),"","ATENÇÃO: Serviços iguais não podem ter valores diferentes!"),"")</f>
        <v/>
      </c>
    </row>
    <row r="365" spans="1:10" x14ac:dyDescent="0.2">
      <c r="A365" s="1">
        <v>4600006841</v>
      </c>
      <c r="B365" s="1">
        <v>10</v>
      </c>
      <c r="C365" s="1">
        <v>3600</v>
      </c>
      <c r="D365" s="1">
        <v>7220060200</v>
      </c>
      <c r="E365" s="1" t="s">
        <v>385</v>
      </c>
      <c r="F365" s="13">
        <v>16</v>
      </c>
      <c r="G365" s="1" t="s">
        <v>18</v>
      </c>
      <c r="I365" s="16">
        <f>F365*H365</f>
        <v>0</v>
      </c>
      <c r="J365" s="1" t="str">
        <f>IF(AND(COUNTIF($D$6:D365,D365)&gt;1,H365&lt;&gt;""), IF(H365=IFERROR(VLOOKUP(D365,$D5:H364,5,FALSE),0),"","ATENÇÃO: Serviços iguais não podem ter valores diferentes!"),"")</f>
        <v/>
      </c>
    </row>
    <row r="366" spans="1:10" x14ac:dyDescent="0.2">
      <c r="A366" s="1">
        <v>4600006841</v>
      </c>
      <c r="B366" s="1">
        <v>10</v>
      </c>
      <c r="C366" s="1">
        <v>3610</v>
      </c>
      <c r="D366" s="1">
        <v>7220060210</v>
      </c>
      <c r="E366" s="1" t="s">
        <v>386</v>
      </c>
      <c r="F366" s="13">
        <v>8</v>
      </c>
      <c r="G366" s="1" t="s">
        <v>18</v>
      </c>
      <c r="I366" s="16">
        <f>F366*H366</f>
        <v>0</v>
      </c>
      <c r="J366" s="1" t="str">
        <f>IF(AND(COUNTIF($D$6:D366,D366)&gt;1,H366&lt;&gt;""), IF(H366=IFERROR(VLOOKUP(D366,$D5:H365,5,FALSE),0),"","ATENÇÃO: Serviços iguais não podem ter valores diferentes!"),"")</f>
        <v/>
      </c>
    </row>
    <row r="367" spans="1:10" x14ac:dyDescent="0.2">
      <c r="A367" s="1">
        <v>4600006841</v>
      </c>
      <c r="B367" s="1">
        <v>10</v>
      </c>
      <c r="C367" s="1">
        <v>3620</v>
      </c>
      <c r="D367" s="1">
        <v>7220060220</v>
      </c>
      <c r="E367" s="1" t="s">
        <v>387</v>
      </c>
      <c r="F367" s="13">
        <v>32</v>
      </c>
      <c r="G367" s="1" t="s">
        <v>18</v>
      </c>
      <c r="I367" s="16">
        <f>F367*H367</f>
        <v>0</v>
      </c>
      <c r="J367" s="1" t="str">
        <f>IF(AND(COUNTIF($D$6:D367,D367)&gt;1,H367&lt;&gt;""), IF(H367=IFERROR(VLOOKUP(D367,$D5:H366,5,FALSE),0),"","ATENÇÃO: Serviços iguais não podem ter valores diferentes!"),"")</f>
        <v/>
      </c>
    </row>
    <row r="368" spans="1:10" x14ac:dyDescent="0.2">
      <c r="A368" s="1">
        <v>4600006841</v>
      </c>
      <c r="B368" s="1">
        <v>10</v>
      </c>
      <c r="C368" s="1">
        <v>3630</v>
      </c>
      <c r="D368" s="1">
        <v>7220060230</v>
      </c>
      <c r="E368" s="1" t="s">
        <v>388</v>
      </c>
      <c r="F368" s="13">
        <v>16</v>
      </c>
      <c r="G368" s="1" t="s">
        <v>18</v>
      </c>
      <c r="I368" s="16">
        <f>F368*H368</f>
        <v>0</v>
      </c>
      <c r="J368" s="1" t="str">
        <f>IF(AND(COUNTIF($D$6:D368,D368)&gt;1,H368&lt;&gt;""), IF(H368=IFERROR(VLOOKUP(D368,$D5:H367,5,FALSE),0),"","ATENÇÃO: Serviços iguais não podem ter valores diferentes!"),"")</f>
        <v/>
      </c>
    </row>
    <row r="369" spans="1:10" x14ac:dyDescent="0.2">
      <c r="A369" s="1">
        <v>4600006841</v>
      </c>
      <c r="B369" s="1">
        <v>10</v>
      </c>
      <c r="C369" s="1">
        <v>3640</v>
      </c>
      <c r="D369" s="1">
        <v>7220060240</v>
      </c>
      <c r="E369" s="1" t="s">
        <v>389</v>
      </c>
      <c r="F369" s="13">
        <v>16</v>
      </c>
      <c r="G369" s="1" t="s">
        <v>18</v>
      </c>
      <c r="I369" s="16">
        <f>F369*H369</f>
        <v>0</v>
      </c>
      <c r="J369" s="1" t="str">
        <f>IF(AND(COUNTIF($D$6:D369,D369)&gt;1,H369&lt;&gt;""), IF(H369=IFERROR(VLOOKUP(D369,$D5:H368,5,FALSE),0),"","ATENÇÃO: Serviços iguais não podem ter valores diferentes!"),"")</f>
        <v/>
      </c>
    </row>
    <row r="370" spans="1:10" x14ac:dyDescent="0.2">
      <c r="A370" s="1">
        <v>4600006841</v>
      </c>
      <c r="B370" s="1">
        <v>10</v>
      </c>
      <c r="C370" s="1">
        <v>3650</v>
      </c>
      <c r="D370" s="1">
        <v>7220060250</v>
      </c>
      <c r="E370" s="1" t="s">
        <v>390</v>
      </c>
      <c r="F370" s="13">
        <v>8</v>
      </c>
      <c r="G370" s="1" t="s">
        <v>18</v>
      </c>
      <c r="I370" s="16">
        <f>F370*H370</f>
        <v>0</v>
      </c>
      <c r="J370" s="1" t="str">
        <f>IF(AND(COUNTIF($D$6:D370,D370)&gt;1,H370&lt;&gt;""), IF(H370=IFERROR(VLOOKUP(D370,$D5:H369,5,FALSE),0),"","ATENÇÃO: Serviços iguais não podem ter valores diferentes!"),"")</f>
        <v/>
      </c>
    </row>
    <row r="371" spans="1:10" x14ac:dyDescent="0.2">
      <c r="A371" s="1">
        <v>4600006841</v>
      </c>
      <c r="B371" s="1">
        <v>10</v>
      </c>
      <c r="C371" s="1">
        <v>3660</v>
      </c>
      <c r="D371" s="1">
        <v>7220060260</v>
      </c>
      <c r="E371" s="1" t="s">
        <v>391</v>
      </c>
      <c r="F371" s="13">
        <v>4</v>
      </c>
      <c r="G371" s="1" t="s">
        <v>18</v>
      </c>
      <c r="I371" s="16">
        <f>F371*H371</f>
        <v>0</v>
      </c>
      <c r="J371" s="1" t="str">
        <f>IF(AND(COUNTIF($D$6:D371,D371)&gt;1,H371&lt;&gt;""), IF(H371=IFERROR(VLOOKUP(D371,$D5:H370,5,FALSE),0),"","ATENÇÃO: Serviços iguais não podem ter valores diferentes!"),"")</f>
        <v/>
      </c>
    </row>
    <row r="372" spans="1:10" x14ac:dyDescent="0.2">
      <c r="A372" s="1">
        <v>4600006841</v>
      </c>
      <c r="B372" s="1">
        <v>10</v>
      </c>
      <c r="C372" s="1">
        <v>3670</v>
      </c>
      <c r="D372" s="1">
        <v>7220060270</v>
      </c>
      <c r="E372" s="1" t="s">
        <v>392</v>
      </c>
      <c r="F372" s="13">
        <v>4</v>
      </c>
      <c r="G372" s="1" t="s">
        <v>18</v>
      </c>
      <c r="I372" s="16">
        <f>F372*H372</f>
        <v>0</v>
      </c>
      <c r="J372" s="1" t="str">
        <f>IF(AND(COUNTIF($D$6:D372,D372)&gt;1,H372&lt;&gt;""), IF(H372=IFERROR(VLOOKUP(D372,$D5:H371,5,FALSE),0),"","ATENÇÃO: Serviços iguais não podem ter valores diferentes!"),"")</f>
        <v/>
      </c>
    </row>
    <row r="373" spans="1:10" x14ac:dyDescent="0.2">
      <c r="A373" s="1">
        <v>4600006841</v>
      </c>
      <c r="B373" s="1">
        <v>10</v>
      </c>
      <c r="C373" s="1">
        <v>3680</v>
      </c>
      <c r="D373" s="1">
        <v>7220060280</v>
      </c>
      <c r="E373" s="1" t="s">
        <v>393</v>
      </c>
      <c r="F373" s="13">
        <v>4</v>
      </c>
      <c r="G373" s="1" t="s">
        <v>18</v>
      </c>
      <c r="I373" s="16">
        <f>F373*H373</f>
        <v>0</v>
      </c>
      <c r="J373" s="1" t="str">
        <f>IF(AND(COUNTIF($D$6:D373,D373)&gt;1,H373&lt;&gt;""), IF(H373=IFERROR(VLOOKUP(D373,$D5:H372,5,FALSE),0),"","ATENÇÃO: Serviços iguais não podem ter valores diferentes!"),"")</f>
        <v/>
      </c>
    </row>
    <row r="374" spans="1:10" x14ac:dyDescent="0.2">
      <c r="A374" s="1">
        <v>4600006841</v>
      </c>
      <c r="B374" s="1">
        <v>10</v>
      </c>
      <c r="C374" s="1">
        <v>3690</v>
      </c>
      <c r="D374" s="1">
        <v>7220060290</v>
      </c>
      <c r="E374" s="1" t="s">
        <v>394</v>
      </c>
      <c r="F374" s="13">
        <v>4</v>
      </c>
      <c r="G374" s="1" t="s">
        <v>18</v>
      </c>
      <c r="I374" s="16">
        <f>F374*H374</f>
        <v>0</v>
      </c>
      <c r="J374" s="1" t="str">
        <f>IF(AND(COUNTIF($D$6:D374,D374)&gt;1,H374&lt;&gt;""), IF(H374=IFERROR(VLOOKUP(D374,$D5:H373,5,FALSE),0),"","ATENÇÃO: Serviços iguais não podem ter valores diferentes!"),"")</f>
        <v/>
      </c>
    </row>
    <row r="375" spans="1:10" x14ac:dyDescent="0.2">
      <c r="A375" s="1">
        <v>4600006841</v>
      </c>
      <c r="B375" s="1">
        <v>10</v>
      </c>
      <c r="C375" s="1">
        <v>3700</v>
      </c>
      <c r="D375" s="1">
        <v>7220060300</v>
      </c>
      <c r="E375" s="1" t="s">
        <v>395</v>
      </c>
      <c r="F375" s="13">
        <v>4</v>
      </c>
      <c r="G375" s="1" t="s">
        <v>18</v>
      </c>
      <c r="I375" s="16">
        <f>F375*H375</f>
        <v>0</v>
      </c>
      <c r="J375" s="1" t="str">
        <f>IF(AND(COUNTIF($D$6:D375,D375)&gt;1,H375&lt;&gt;""), IF(H375=IFERROR(VLOOKUP(D375,$D5:H374,5,FALSE),0),"","ATENÇÃO: Serviços iguais não podem ter valores diferentes!"),"")</f>
        <v/>
      </c>
    </row>
    <row r="376" spans="1:10" x14ac:dyDescent="0.2">
      <c r="A376" s="1">
        <v>4600006841</v>
      </c>
      <c r="B376" s="1">
        <v>10</v>
      </c>
      <c r="C376" s="1">
        <v>3710</v>
      </c>
      <c r="D376" s="1">
        <v>7220060310</v>
      </c>
      <c r="E376" s="1" t="s">
        <v>396</v>
      </c>
      <c r="F376" s="13">
        <v>4</v>
      </c>
      <c r="G376" s="1" t="s">
        <v>18</v>
      </c>
      <c r="I376" s="16">
        <f>F376*H376</f>
        <v>0</v>
      </c>
      <c r="J376" s="1" t="str">
        <f>IF(AND(COUNTIF($D$6:D376,D376)&gt;1,H376&lt;&gt;""), IF(H376=IFERROR(VLOOKUP(D376,$D5:H375,5,FALSE),0),"","ATENÇÃO: Serviços iguais não podem ter valores diferentes!"),"")</f>
        <v/>
      </c>
    </row>
    <row r="377" spans="1:10" x14ac:dyDescent="0.2">
      <c r="A377" s="1">
        <v>4600006841</v>
      </c>
      <c r="B377" s="1">
        <v>10</v>
      </c>
      <c r="C377" s="1">
        <v>3720</v>
      </c>
      <c r="D377" s="1">
        <v>7220060320</v>
      </c>
      <c r="E377" s="1" t="s">
        <v>397</v>
      </c>
      <c r="F377" s="13">
        <v>4</v>
      </c>
      <c r="G377" s="1" t="s">
        <v>18</v>
      </c>
      <c r="I377" s="16">
        <f>F377*H377</f>
        <v>0</v>
      </c>
      <c r="J377" s="1" t="str">
        <f>IF(AND(COUNTIF($D$6:D377,D377)&gt;1,H377&lt;&gt;""), IF(H377=IFERROR(VLOOKUP(D377,$D5:H376,5,FALSE),0),"","ATENÇÃO: Serviços iguais não podem ter valores diferentes!"),"")</f>
        <v/>
      </c>
    </row>
    <row r="378" spans="1:10" x14ac:dyDescent="0.2">
      <c r="A378" s="1">
        <v>4600006841</v>
      </c>
      <c r="B378" s="1">
        <v>10</v>
      </c>
      <c r="C378" s="1">
        <v>3730</v>
      </c>
      <c r="D378" s="1">
        <v>7220060330</v>
      </c>
      <c r="E378" s="1" t="s">
        <v>398</v>
      </c>
      <c r="F378" s="13">
        <v>4</v>
      </c>
      <c r="G378" s="1" t="s">
        <v>18</v>
      </c>
      <c r="I378" s="16">
        <f>F378*H378</f>
        <v>0</v>
      </c>
      <c r="J378" s="1" t="str">
        <f>IF(AND(COUNTIF($D$6:D378,D378)&gt;1,H378&lt;&gt;""), IF(H378=IFERROR(VLOOKUP(D378,$D5:H377,5,FALSE),0),"","ATENÇÃO: Serviços iguais não podem ter valores diferentes!"),"")</f>
        <v/>
      </c>
    </row>
    <row r="379" spans="1:10" x14ac:dyDescent="0.2">
      <c r="A379" s="1">
        <v>4600006841</v>
      </c>
      <c r="B379" s="1">
        <v>10</v>
      </c>
      <c r="C379" s="1">
        <v>3740</v>
      </c>
      <c r="D379" s="1">
        <v>7220060340</v>
      </c>
      <c r="E379" s="1" t="s">
        <v>399</v>
      </c>
      <c r="F379" s="13">
        <v>4</v>
      </c>
      <c r="G379" s="1" t="s">
        <v>18</v>
      </c>
      <c r="I379" s="16">
        <f>F379*H379</f>
        <v>0</v>
      </c>
      <c r="J379" s="1" t="str">
        <f>IF(AND(COUNTIF($D$6:D379,D379)&gt;1,H379&lt;&gt;""), IF(H379=IFERROR(VLOOKUP(D379,$D5:H378,5,FALSE),0),"","ATENÇÃO: Serviços iguais não podem ter valores diferentes!"),"")</f>
        <v/>
      </c>
    </row>
    <row r="380" spans="1:10" x14ac:dyDescent="0.2">
      <c r="A380" s="1">
        <v>4600006841</v>
      </c>
      <c r="B380" s="1">
        <v>10</v>
      </c>
      <c r="C380" s="1">
        <v>3750</v>
      </c>
      <c r="D380" s="1">
        <v>7220060350</v>
      </c>
      <c r="E380" s="1" t="s">
        <v>400</v>
      </c>
      <c r="F380" s="13">
        <v>4</v>
      </c>
      <c r="G380" s="1" t="s">
        <v>18</v>
      </c>
      <c r="I380" s="16">
        <f>F380*H380</f>
        <v>0</v>
      </c>
      <c r="J380" s="1" t="str">
        <f>IF(AND(COUNTIF($D$6:D380,D380)&gt;1,H380&lt;&gt;""), IF(H380=IFERROR(VLOOKUP(D380,$D5:H379,5,FALSE),0),"","ATENÇÃO: Serviços iguais não podem ter valores diferentes!"),"")</f>
        <v/>
      </c>
    </row>
    <row r="381" spans="1:10" x14ac:dyDescent="0.2">
      <c r="A381" s="1">
        <v>4600006841</v>
      </c>
      <c r="B381" s="1">
        <v>10</v>
      </c>
      <c r="C381" s="1">
        <v>3760</v>
      </c>
      <c r="D381" s="1">
        <v>7220060360</v>
      </c>
      <c r="E381" s="1" t="s">
        <v>401</v>
      </c>
      <c r="F381" s="13">
        <v>4</v>
      </c>
      <c r="G381" s="1" t="s">
        <v>18</v>
      </c>
      <c r="I381" s="16">
        <f>F381*H381</f>
        <v>0</v>
      </c>
      <c r="J381" s="1" t="str">
        <f>IF(AND(COUNTIF($D$6:D381,D381)&gt;1,H381&lt;&gt;""), IF(H381=IFERROR(VLOOKUP(D381,$D5:H380,5,FALSE),0),"","ATENÇÃO: Serviços iguais não podem ter valores diferentes!"),"")</f>
        <v/>
      </c>
    </row>
    <row r="382" spans="1:10" x14ac:dyDescent="0.2">
      <c r="A382" s="1">
        <v>4600006841</v>
      </c>
      <c r="B382" s="1">
        <v>10</v>
      </c>
      <c r="C382" s="1">
        <v>3770</v>
      </c>
      <c r="D382" s="1">
        <v>7220060370</v>
      </c>
      <c r="E382" s="1" t="s">
        <v>402</v>
      </c>
      <c r="F382" s="13">
        <v>4</v>
      </c>
      <c r="G382" s="1" t="s">
        <v>18</v>
      </c>
      <c r="I382" s="16">
        <f>F382*H382</f>
        <v>0</v>
      </c>
      <c r="J382" s="1" t="str">
        <f>IF(AND(COUNTIF($D$6:D382,D382)&gt;1,H382&lt;&gt;""), IF(H382=IFERROR(VLOOKUP(D382,$D5:H381,5,FALSE),0),"","ATENÇÃO: Serviços iguais não podem ter valores diferentes!"),"")</f>
        <v/>
      </c>
    </row>
    <row r="383" spans="1:10" x14ac:dyDescent="0.2">
      <c r="A383" s="1">
        <v>4600006841</v>
      </c>
      <c r="B383" s="1">
        <v>10</v>
      </c>
      <c r="C383" s="1">
        <v>3780</v>
      </c>
      <c r="D383" s="1">
        <v>7220060380</v>
      </c>
      <c r="E383" s="1" t="s">
        <v>403</v>
      </c>
      <c r="F383" s="13">
        <v>4</v>
      </c>
      <c r="G383" s="1" t="s">
        <v>18</v>
      </c>
      <c r="I383" s="16">
        <f>F383*H383</f>
        <v>0</v>
      </c>
      <c r="J383" s="1" t="str">
        <f>IF(AND(COUNTIF($D$6:D383,D383)&gt;1,H383&lt;&gt;""), IF(H383=IFERROR(VLOOKUP(D383,$D5:H382,5,FALSE),0),"","ATENÇÃO: Serviços iguais não podem ter valores diferentes!"),"")</f>
        <v/>
      </c>
    </row>
    <row r="384" spans="1:10" x14ac:dyDescent="0.2">
      <c r="A384" s="1">
        <v>4600006841</v>
      </c>
      <c r="B384" s="1">
        <v>10</v>
      </c>
      <c r="C384" s="1">
        <v>3790</v>
      </c>
      <c r="D384" s="1">
        <v>7220060390</v>
      </c>
      <c r="E384" s="1" t="s">
        <v>404</v>
      </c>
      <c r="F384" s="13">
        <v>4</v>
      </c>
      <c r="G384" s="1" t="s">
        <v>18</v>
      </c>
      <c r="I384" s="16">
        <f>F384*H384</f>
        <v>0</v>
      </c>
      <c r="J384" s="1" t="str">
        <f>IF(AND(COUNTIF($D$6:D384,D384)&gt;1,H384&lt;&gt;""), IF(H384=IFERROR(VLOOKUP(D384,$D5:H383,5,FALSE),0),"","ATENÇÃO: Serviços iguais não podem ter valores diferentes!"),"")</f>
        <v/>
      </c>
    </row>
    <row r="385" spans="1:10" x14ac:dyDescent="0.2">
      <c r="A385" s="1">
        <v>4600006841</v>
      </c>
      <c r="B385" s="1">
        <v>10</v>
      </c>
      <c r="C385" s="1">
        <v>3800</v>
      </c>
      <c r="D385" s="1">
        <v>7220100010</v>
      </c>
      <c r="E385" s="1" t="s">
        <v>405</v>
      </c>
      <c r="F385" s="13">
        <v>48</v>
      </c>
      <c r="G385" s="1" t="s">
        <v>32</v>
      </c>
      <c r="I385" s="16">
        <f>F385*H385</f>
        <v>0</v>
      </c>
      <c r="J385" s="1" t="str">
        <f>IF(AND(COUNTIF($D$6:D385,D385)&gt;1,H385&lt;&gt;""), IF(H385=IFERROR(VLOOKUP(D385,$D5:H384,5,FALSE),0),"","ATENÇÃO: Serviços iguais não podem ter valores diferentes!"),"")</f>
        <v/>
      </c>
    </row>
    <row r="386" spans="1:10" x14ac:dyDescent="0.2">
      <c r="A386" s="1">
        <v>4600006841</v>
      </c>
      <c r="B386" s="1">
        <v>10</v>
      </c>
      <c r="C386" s="1">
        <v>3810</v>
      </c>
      <c r="D386" s="1">
        <v>7220100020</v>
      </c>
      <c r="E386" s="1" t="s">
        <v>406</v>
      </c>
      <c r="F386" s="13">
        <v>48</v>
      </c>
      <c r="G386" s="1" t="s">
        <v>32</v>
      </c>
      <c r="I386" s="16">
        <f>F386*H386</f>
        <v>0</v>
      </c>
      <c r="J386" s="1" t="str">
        <f>IF(AND(COUNTIF($D$6:D386,D386)&gt;1,H386&lt;&gt;""), IF(H386=IFERROR(VLOOKUP(D386,$D5:H385,5,FALSE),0),"","ATENÇÃO: Serviços iguais não podem ter valores diferentes!"),"")</f>
        <v/>
      </c>
    </row>
    <row r="387" spans="1:10" x14ac:dyDescent="0.2">
      <c r="A387" s="1">
        <v>4600006841</v>
      </c>
      <c r="B387" s="1">
        <v>10</v>
      </c>
      <c r="C387" s="1">
        <v>3820</v>
      </c>
      <c r="D387" s="1">
        <v>7220100030</v>
      </c>
      <c r="E387" s="1" t="s">
        <v>407</v>
      </c>
      <c r="F387" s="13">
        <v>28.8</v>
      </c>
      <c r="G387" s="1" t="s">
        <v>32</v>
      </c>
      <c r="I387" s="16">
        <f>F387*H387</f>
        <v>0</v>
      </c>
      <c r="J387" s="1" t="str">
        <f>IF(AND(COUNTIF($D$6:D387,D387)&gt;1,H387&lt;&gt;""), IF(H387=IFERROR(VLOOKUP(D387,$D5:H386,5,FALSE),0),"","ATENÇÃO: Serviços iguais não podem ter valores diferentes!"),"")</f>
        <v/>
      </c>
    </row>
    <row r="388" spans="1:10" x14ac:dyDescent="0.2">
      <c r="A388" s="1">
        <v>4600006841</v>
      </c>
      <c r="B388" s="1">
        <v>10</v>
      </c>
      <c r="C388" s="1">
        <v>3830</v>
      </c>
      <c r="D388" s="1">
        <v>7220100040</v>
      </c>
      <c r="E388" s="1" t="s">
        <v>408</v>
      </c>
      <c r="F388" s="13">
        <v>28.8</v>
      </c>
      <c r="G388" s="1" t="s">
        <v>32</v>
      </c>
      <c r="I388" s="16">
        <f>F388*H388</f>
        <v>0</v>
      </c>
      <c r="J388" s="1" t="str">
        <f>IF(AND(COUNTIF($D$6:D388,D388)&gt;1,H388&lt;&gt;""), IF(H388=IFERROR(VLOOKUP(D388,$D5:H387,5,FALSE),0),"","ATENÇÃO: Serviços iguais não podem ter valores diferentes!"),"")</f>
        <v/>
      </c>
    </row>
    <row r="389" spans="1:10" x14ac:dyDescent="0.2">
      <c r="A389" s="1">
        <v>4600006841</v>
      </c>
      <c r="B389" s="1">
        <v>10</v>
      </c>
      <c r="C389" s="1">
        <v>3840</v>
      </c>
      <c r="D389" s="1">
        <v>7220100050</v>
      </c>
      <c r="E389" s="1" t="s">
        <v>409</v>
      </c>
      <c r="F389" s="13">
        <v>7.2</v>
      </c>
      <c r="G389" s="1" t="s">
        <v>32</v>
      </c>
      <c r="I389" s="16">
        <f>F389*H389</f>
        <v>0</v>
      </c>
      <c r="J389" s="1" t="str">
        <f>IF(AND(COUNTIF($D$6:D389,D389)&gt;1,H389&lt;&gt;""), IF(H389=IFERROR(VLOOKUP(D389,$D5:H388,5,FALSE),0),"","ATENÇÃO: Serviços iguais não podem ter valores diferentes!"),"")</f>
        <v/>
      </c>
    </row>
    <row r="390" spans="1:10" x14ac:dyDescent="0.2">
      <c r="A390" s="1">
        <v>4600006841</v>
      </c>
      <c r="B390" s="1">
        <v>10</v>
      </c>
      <c r="C390" s="1">
        <v>3850</v>
      </c>
      <c r="D390" s="1">
        <v>7220100060</v>
      </c>
      <c r="E390" s="1" t="s">
        <v>410</v>
      </c>
      <c r="F390" s="13">
        <v>28.8</v>
      </c>
      <c r="G390" s="1" t="s">
        <v>32</v>
      </c>
      <c r="I390" s="16">
        <f>F390*H390</f>
        <v>0</v>
      </c>
      <c r="J390" s="1" t="str">
        <f>IF(AND(COUNTIF($D$6:D390,D390)&gt;1,H390&lt;&gt;""), IF(H390=IFERROR(VLOOKUP(D390,$D5:H389,5,FALSE),0),"","ATENÇÃO: Serviços iguais não podem ter valores diferentes!"),"")</f>
        <v/>
      </c>
    </row>
    <row r="391" spans="1:10" x14ac:dyDescent="0.2">
      <c r="A391" s="1">
        <v>4600006841</v>
      </c>
      <c r="B391" s="1">
        <v>10</v>
      </c>
      <c r="C391" s="1">
        <v>3860</v>
      </c>
      <c r="D391" s="1">
        <v>7220100070</v>
      </c>
      <c r="E391" s="1" t="s">
        <v>411</v>
      </c>
      <c r="F391" s="13">
        <v>7.2</v>
      </c>
      <c r="G391" s="1" t="s">
        <v>32</v>
      </c>
      <c r="I391" s="16">
        <f>F391*H391</f>
        <v>0</v>
      </c>
      <c r="J391" s="1" t="str">
        <f>IF(AND(COUNTIF($D$6:D391,D391)&gt;1,H391&lt;&gt;""), IF(H391=IFERROR(VLOOKUP(D391,$D5:H390,5,FALSE),0),"","ATENÇÃO: Serviços iguais não podem ter valores diferentes!"),"")</f>
        <v/>
      </c>
    </row>
    <row r="392" spans="1:10" x14ac:dyDescent="0.2">
      <c r="A392" s="1">
        <v>4600006841</v>
      </c>
      <c r="B392" s="1">
        <v>10</v>
      </c>
      <c r="C392" s="1">
        <v>3870</v>
      </c>
      <c r="D392" s="1">
        <v>7220100080</v>
      </c>
      <c r="E392" s="1" t="s">
        <v>412</v>
      </c>
      <c r="F392" s="13">
        <v>19.2</v>
      </c>
      <c r="G392" s="1" t="s">
        <v>32</v>
      </c>
      <c r="I392" s="16">
        <f>F392*H392</f>
        <v>0</v>
      </c>
      <c r="J392" s="1" t="str">
        <f>IF(AND(COUNTIF($D$6:D392,D392)&gt;1,H392&lt;&gt;""), IF(H392=IFERROR(VLOOKUP(D392,$D5:H391,5,FALSE),0),"","ATENÇÃO: Serviços iguais não podem ter valores diferentes!"),"")</f>
        <v/>
      </c>
    </row>
    <row r="393" spans="1:10" x14ac:dyDescent="0.2">
      <c r="A393" s="1">
        <v>4600006841</v>
      </c>
      <c r="B393" s="1">
        <v>10</v>
      </c>
      <c r="C393" s="1">
        <v>3880</v>
      </c>
      <c r="D393" s="1">
        <v>7220100090</v>
      </c>
      <c r="E393" s="1" t="s">
        <v>413</v>
      </c>
      <c r="F393" s="13">
        <v>19.2</v>
      </c>
      <c r="G393" s="1" t="s">
        <v>32</v>
      </c>
      <c r="I393" s="16">
        <f>F393*H393</f>
        <v>0</v>
      </c>
      <c r="J393" s="1" t="str">
        <f>IF(AND(COUNTIF($D$6:D393,D393)&gt;1,H393&lt;&gt;""), IF(H393=IFERROR(VLOOKUP(D393,$D5:H392,5,FALSE),0),"","ATENÇÃO: Serviços iguais não podem ter valores diferentes!"),"")</f>
        <v/>
      </c>
    </row>
    <row r="394" spans="1:10" x14ac:dyDescent="0.2">
      <c r="A394" s="1">
        <v>4600006841</v>
      </c>
      <c r="B394" s="1">
        <v>10</v>
      </c>
      <c r="C394" s="1">
        <v>3890</v>
      </c>
      <c r="D394" s="1">
        <v>7220100120</v>
      </c>
      <c r="E394" s="1" t="s">
        <v>414</v>
      </c>
      <c r="F394" s="13">
        <v>4.8</v>
      </c>
      <c r="G394" s="1" t="s">
        <v>32</v>
      </c>
      <c r="I394" s="16">
        <f>F394*H394</f>
        <v>0</v>
      </c>
      <c r="J394" s="1" t="str">
        <f>IF(AND(COUNTIF($D$6:D394,D394)&gt;1,H394&lt;&gt;""), IF(H394=IFERROR(VLOOKUP(D394,$D5:H393,5,FALSE),0),"","ATENÇÃO: Serviços iguais não podem ter valores diferentes!"),"")</f>
        <v/>
      </c>
    </row>
    <row r="395" spans="1:10" x14ac:dyDescent="0.2">
      <c r="A395" s="1">
        <v>4600006841</v>
      </c>
      <c r="B395" s="1">
        <v>10</v>
      </c>
      <c r="C395" s="1">
        <v>3900</v>
      </c>
      <c r="D395" s="1">
        <v>7220100160</v>
      </c>
      <c r="E395" s="1" t="s">
        <v>415</v>
      </c>
      <c r="F395" s="13">
        <v>21.6</v>
      </c>
      <c r="G395" s="1" t="s">
        <v>32</v>
      </c>
      <c r="I395" s="16">
        <f>F395*H395</f>
        <v>0</v>
      </c>
      <c r="J395" s="1" t="str">
        <f>IF(AND(COUNTIF($D$6:D395,D395)&gt;1,H395&lt;&gt;""), IF(H395=IFERROR(VLOOKUP(D395,$D5:H394,5,FALSE),0),"","ATENÇÃO: Serviços iguais não podem ter valores diferentes!"),"")</f>
        <v/>
      </c>
    </row>
    <row r="396" spans="1:10" x14ac:dyDescent="0.2">
      <c r="A396" s="1">
        <v>4600006841</v>
      </c>
      <c r="B396" s="1">
        <v>10</v>
      </c>
      <c r="C396" s="1">
        <v>3910</v>
      </c>
      <c r="D396" s="1">
        <v>7220100180</v>
      </c>
      <c r="E396" s="1" t="s">
        <v>416</v>
      </c>
      <c r="F396" s="13">
        <v>21.6</v>
      </c>
      <c r="G396" s="1" t="s">
        <v>32</v>
      </c>
      <c r="I396" s="16">
        <f>F396*H396</f>
        <v>0</v>
      </c>
      <c r="J396" s="1" t="str">
        <f>IF(AND(COUNTIF($D$6:D396,D396)&gt;1,H396&lt;&gt;""), IF(H396=IFERROR(VLOOKUP(D396,$D5:H395,5,FALSE),0),"","ATENÇÃO: Serviços iguais não podem ter valores diferentes!"),"")</f>
        <v/>
      </c>
    </row>
    <row r="397" spans="1:10" x14ac:dyDescent="0.2">
      <c r="A397" s="1">
        <v>4600006841</v>
      </c>
      <c r="B397" s="1">
        <v>10</v>
      </c>
      <c r="C397" s="1">
        <v>3920</v>
      </c>
      <c r="D397" s="1">
        <v>7221207110</v>
      </c>
      <c r="E397" s="1" t="s">
        <v>417</v>
      </c>
      <c r="F397" s="13">
        <v>3</v>
      </c>
      <c r="G397" s="1" t="s">
        <v>18</v>
      </c>
      <c r="I397" s="16">
        <f>F397*H397</f>
        <v>0</v>
      </c>
      <c r="J397" s="1" t="str">
        <f>IF(AND(COUNTIF($D$6:D397,D397)&gt;1,H397&lt;&gt;""), IF(H397=IFERROR(VLOOKUP(D397,$D5:H396,5,FALSE),0),"","ATENÇÃO: Serviços iguais não podem ter valores diferentes!"),"")</f>
        <v/>
      </c>
    </row>
    <row r="398" spans="1:10" x14ac:dyDescent="0.2">
      <c r="A398" s="1">
        <v>4600006841</v>
      </c>
      <c r="B398" s="1">
        <v>10</v>
      </c>
      <c r="C398" s="1">
        <v>3930</v>
      </c>
      <c r="D398" s="1">
        <v>7221207140</v>
      </c>
      <c r="E398" s="1" t="s">
        <v>418</v>
      </c>
      <c r="F398" s="13">
        <v>2</v>
      </c>
      <c r="G398" s="1" t="s">
        <v>18</v>
      </c>
      <c r="I398" s="16">
        <f>F398*H398</f>
        <v>0</v>
      </c>
      <c r="J398" s="1" t="str">
        <f>IF(AND(COUNTIF($D$6:D398,D398)&gt;1,H398&lt;&gt;""), IF(H398=IFERROR(VLOOKUP(D398,$D5:H397,5,FALSE),0),"","ATENÇÃO: Serviços iguais não podem ter valores diferentes!"),"")</f>
        <v/>
      </c>
    </row>
    <row r="399" spans="1:10" x14ac:dyDescent="0.2">
      <c r="A399" s="1">
        <v>4600006841</v>
      </c>
      <c r="B399" s="1">
        <v>10</v>
      </c>
      <c r="C399" s="1">
        <v>3940</v>
      </c>
      <c r="D399" s="1">
        <v>7221207150</v>
      </c>
      <c r="E399" s="1" t="s">
        <v>419</v>
      </c>
      <c r="F399" s="13">
        <v>1</v>
      </c>
      <c r="G399" s="1" t="s">
        <v>18</v>
      </c>
      <c r="I399" s="16">
        <f>F399*H399</f>
        <v>0</v>
      </c>
      <c r="J399" s="1" t="str">
        <f>IF(AND(COUNTIF($D$6:D399,D399)&gt;1,H399&lt;&gt;""), IF(H399=IFERROR(VLOOKUP(D399,$D5:H398,5,FALSE),0),"","ATENÇÃO: Serviços iguais não podem ter valores diferentes!"),"")</f>
        <v/>
      </c>
    </row>
    <row r="400" spans="1:10" x14ac:dyDescent="0.2">
      <c r="A400" s="1">
        <v>4600006841</v>
      </c>
      <c r="B400" s="1">
        <v>10</v>
      </c>
      <c r="C400" s="1">
        <v>3950</v>
      </c>
      <c r="D400" s="1">
        <v>7222500010</v>
      </c>
      <c r="E400" s="1" t="s">
        <v>420</v>
      </c>
      <c r="F400" s="13">
        <v>9</v>
      </c>
      <c r="G400" s="1" t="s">
        <v>18</v>
      </c>
      <c r="I400" s="16">
        <f>F400*H400</f>
        <v>0</v>
      </c>
      <c r="J400" s="1" t="str">
        <f>IF(AND(COUNTIF($D$6:D400,D400)&gt;1,H400&lt;&gt;""), IF(H400=IFERROR(VLOOKUP(D400,$D5:H399,5,FALSE),0),"","ATENÇÃO: Serviços iguais não podem ter valores diferentes!"),"")</f>
        <v/>
      </c>
    </row>
    <row r="401" spans="1:10" x14ac:dyDescent="0.2">
      <c r="A401" s="1">
        <v>4600006841</v>
      </c>
      <c r="B401" s="1">
        <v>10</v>
      </c>
      <c r="C401" s="1">
        <v>3960</v>
      </c>
      <c r="D401" s="1">
        <v>7222500020</v>
      </c>
      <c r="E401" s="1" t="s">
        <v>421</v>
      </c>
      <c r="F401" s="13">
        <v>5</v>
      </c>
      <c r="G401" s="1" t="s">
        <v>18</v>
      </c>
      <c r="I401" s="16">
        <f>F401*H401</f>
        <v>0</v>
      </c>
      <c r="J401" s="1" t="str">
        <f>IF(AND(COUNTIF($D$6:D401,D401)&gt;1,H401&lt;&gt;""), IF(H401=IFERROR(VLOOKUP(D401,$D5:H400,5,FALSE),0),"","ATENÇÃO: Serviços iguais não podem ter valores diferentes!"),"")</f>
        <v/>
      </c>
    </row>
    <row r="402" spans="1:10" x14ac:dyDescent="0.2">
      <c r="A402" s="1">
        <v>4600006841</v>
      </c>
      <c r="B402" s="1">
        <v>10</v>
      </c>
      <c r="C402" s="1">
        <v>3970</v>
      </c>
      <c r="D402" s="1">
        <v>7222500030</v>
      </c>
      <c r="E402" s="1" t="s">
        <v>422</v>
      </c>
      <c r="F402" s="13">
        <v>5</v>
      </c>
      <c r="G402" s="1" t="s">
        <v>18</v>
      </c>
      <c r="I402" s="16">
        <f>F402*H402</f>
        <v>0</v>
      </c>
      <c r="J402" s="1" t="str">
        <f>IF(AND(COUNTIF($D$6:D402,D402)&gt;1,H402&lt;&gt;""), IF(H402=IFERROR(VLOOKUP(D402,$D5:H401,5,FALSE),0),"","ATENÇÃO: Serviços iguais não podem ter valores diferentes!"),"")</f>
        <v/>
      </c>
    </row>
    <row r="403" spans="1:10" x14ac:dyDescent="0.2">
      <c r="A403" s="1">
        <v>4600006841</v>
      </c>
      <c r="B403" s="1">
        <v>10</v>
      </c>
      <c r="C403" s="1">
        <v>3980</v>
      </c>
      <c r="D403" s="1">
        <v>7222500040</v>
      </c>
      <c r="E403" s="1" t="s">
        <v>423</v>
      </c>
      <c r="F403" s="13">
        <v>3</v>
      </c>
      <c r="G403" s="1" t="s">
        <v>18</v>
      </c>
      <c r="I403" s="16">
        <f>F403*H403</f>
        <v>0</v>
      </c>
      <c r="J403" s="1" t="str">
        <f>IF(AND(COUNTIF($D$6:D403,D403)&gt;1,H403&lt;&gt;""), IF(H403=IFERROR(VLOOKUP(D403,$D5:H402,5,FALSE),0),"","ATENÇÃO: Serviços iguais não podem ter valores diferentes!"),"")</f>
        <v/>
      </c>
    </row>
    <row r="404" spans="1:10" x14ac:dyDescent="0.2">
      <c r="A404" s="1">
        <v>4600006841</v>
      </c>
      <c r="B404" s="1">
        <v>10</v>
      </c>
      <c r="C404" s="1">
        <v>3990</v>
      </c>
      <c r="D404" s="1">
        <v>7222500050</v>
      </c>
      <c r="E404" s="1" t="s">
        <v>424</v>
      </c>
      <c r="F404" s="13">
        <v>2</v>
      </c>
      <c r="G404" s="1" t="s">
        <v>18</v>
      </c>
      <c r="I404" s="16">
        <f>F404*H404</f>
        <v>0</v>
      </c>
      <c r="J404" s="1" t="str">
        <f>IF(AND(COUNTIF($D$6:D404,D404)&gt;1,H404&lt;&gt;""), IF(H404=IFERROR(VLOOKUP(D404,$D5:H403,5,FALSE),0),"","ATENÇÃO: Serviços iguais não podem ter valores diferentes!"),"")</f>
        <v/>
      </c>
    </row>
    <row r="405" spans="1:10" x14ac:dyDescent="0.2">
      <c r="A405" s="1">
        <v>4600006841</v>
      </c>
      <c r="B405" s="1">
        <v>10</v>
      </c>
      <c r="C405" s="1">
        <v>4000</v>
      </c>
      <c r="D405" s="1">
        <v>7222500060</v>
      </c>
      <c r="E405" s="1" t="s">
        <v>425</v>
      </c>
      <c r="F405" s="13">
        <v>2</v>
      </c>
      <c r="G405" s="1" t="s">
        <v>18</v>
      </c>
      <c r="I405" s="16">
        <f>F405*H405</f>
        <v>0</v>
      </c>
      <c r="J405" s="1" t="str">
        <f>IF(AND(COUNTIF($D$6:D405,D405)&gt;1,H405&lt;&gt;""), IF(H405=IFERROR(VLOOKUP(D405,$D5:H404,5,FALSE),0),"","ATENÇÃO: Serviços iguais não podem ter valores diferentes!"),"")</f>
        <v/>
      </c>
    </row>
    <row r="406" spans="1:10" x14ac:dyDescent="0.2">
      <c r="A406" s="1">
        <v>4600006841</v>
      </c>
      <c r="B406" s="1">
        <v>10</v>
      </c>
      <c r="C406" s="1">
        <v>4010</v>
      </c>
      <c r="D406" s="1">
        <v>7222500070</v>
      </c>
      <c r="E406" s="1" t="s">
        <v>426</v>
      </c>
      <c r="F406" s="13">
        <v>2</v>
      </c>
      <c r="G406" s="1" t="s">
        <v>18</v>
      </c>
      <c r="I406" s="16">
        <f>F406*H406</f>
        <v>0</v>
      </c>
      <c r="J406" s="1" t="str">
        <f>IF(AND(COUNTIF($D$6:D406,D406)&gt;1,H406&lt;&gt;""), IF(H406=IFERROR(VLOOKUP(D406,$D5:H405,5,FALSE),0),"","ATENÇÃO: Serviços iguais não podem ter valores diferentes!"),"")</f>
        <v/>
      </c>
    </row>
    <row r="407" spans="1:10" x14ac:dyDescent="0.2">
      <c r="A407" s="1">
        <v>4600006841</v>
      </c>
      <c r="B407" s="1">
        <v>10</v>
      </c>
      <c r="C407" s="1">
        <v>4020</v>
      </c>
      <c r="D407" s="1">
        <v>7222500200</v>
      </c>
      <c r="E407" s="1" t="s">
        <v>427</v>
      </c>
      <c r="F407" s="13">
        <v>2</v>
      </c>
      <c r="G407" s="1" t="s">
        <v>18</v>
      </c>
      <c r="I407" s="16">
        <f>F407*H407</f>
        <v>0</v>
      </c>
      <c r="J407" s="1" t="str">
        <f>IF(AND(COUNTIF($D$6:D407,D407)&gt;1,H407&lt;&gt;""), IF(H407=IFERROR(VLOOKUP(D407,$D5:H406,5,FALSE),0),"","ATENÇÃO: Serviços iguais não podem ter valores diferentes!"),"")</f>
        <v/>
      </c>
    </row>
    <row r="408" spans="1:10" x14ac:dyDescent="0.2">
      <c r="A408" s="1">
        <v>4600006841</v>
      </c>
      <c r="B408" s="1">
        <v>10</v>
      </c>
      <c r="C408" s="1">
        <v>4030</v>
      </c>
      <c r="D408" s="1">
        <v>7222500210</v>
      </c>
      <c r="E408" s="1" t="s">
        <v>428</v>
      </c>
      <c r="F408" s="13">
        <v>2</v>
      </c>
      <c r="G408" s="1" t="s">
        <v>18</v>
      </c>
      <c r="I408" s="16">
        <f>F408*H408</f>
        <v>0</v>
      </c>
      <c r="J408" s="1" t="str">
        <f>IF(AND(COUNTIF($D$6:D408,D408)&gt;1,H408&lt;&gt;""), IF(H408=IFERROR(VLOOKUP(D408,$D5:H407,5,FALSE),0),"","ATENÇÃO: Serviços iguais não podem ter valores diferentes!"),"")</f>
        <v/>
      </c>
    </row>
    <row r="409" spans="1:10" x14ac:dyDescent="0.2">
      <c r="A409" s="1">
        <v>4600006841</v>
      </c>
      <c r="B409" s="1">
        <v>10</v>
      </c>
      <c r="C409" s="1">
        <v>4040</v>
      </c>
      <c r="D409" s="1">
        <v>7222500220</v>
      </c>
      <c r="E409" s="1" t="s">
        <v>429</v>
      </c>
      <c r="F409" s="13">
        <v>1</v>
      </c>
      <c r="G409" s="1" t="s">
        <v>18</v>
      </c>
      <c r="I409" s="16">
        <f>F409*H409</f>
        <v>0</v>
      </c>
      <c r="J409" s="1" t="str">
        <f>IF(AND(COUNTIF($D$6:D409,D409)&gt;1,H409&lt;&gt;""), IF(H409=IFERROR(VLOOKUP(D409,$D5:H408,5,FALSE),0),"","ATENÇÃO: Serviços iguais não podem ter valores diferentes!"),"")</f>
        <v/>
      </c>
    </row>
    <row r="410" spans="1:10" x14ac:dyDescent="0.2">
      <c r="A410" s="1">
        <v>4600006841</v>
      </c>
      <c r="B410" s="1">
        <v>10</v>
      </c>
      <c r="C410" s="1">
        <v>4050</v>
      </c>
      <c r="D410" s="1">
        <v>7222520010</v>
      </c>
      <c r="E410" s="1" t="s">
        <v>430</v>
      </c>
      <c r="F410" s="13">
        <v>5</v>
      </c>
      <c r="G410" s="1" t="s">
        <v>18</v>
      </c>
      <c r="I410" s="16">
        <f>F410*H410</f>
        <v>0</v>
      </c>
      <c r="J410" s="1" t="str">
        <f>IF(AND(COUNTIF($D$6:D410,D410)&gt;1,H410&lt;&gt;""), IF(H410=IFERROR(VLOOKUP(D410,$D5:H409,5,FALSE),0),"","ATENÇÃO: Serviços iguais não podem ter valores diferentes!"),"")</f>
        <v/>
      </c>
    </row>
    <row r="411" spans="1:10" x14ac:dyDescent="0.2">
      <c r="A411" s="1">
        <v>4600006841</v>
      </c>
      <c r="B411" s="1">
        <v>10</v>
      </c>
      <c r="C411" s="1">
        <v>4060</v>
      </c>
      <c r="D411" s="1">
        <v>7222520020</v>
      </c>
      <c r="E411" s="1" t="s">
        <v>431</v>
      </c>
      <c r="F411" s="13">
        <v>5</v>
      </c>
      <c r="G411" s="1" t="s">
        <v>18</v>
      </c>
      <c r="I411" s="16">
        <f>F411*H411</f>
        <v>0</v>
      </c>
      <c r="J411" s="1" t="str">
        <f>IF(AND(COUNTIF($D$6:D411,D411)&gt;1,H411&lt;&gt;""), IF(H411=IFERROR(VLOOKUP(D411,$D5:H410,5,FALSE),0),"","ATENÇÃO: Serviços iguais não podem ter valores diferentes!"),"")</f>
        <v/>
      </c>
    </row>
    <row r="412" spans="1:10" x14ac:dyDescent="0.2">
      <c r="A412" s="1">
        <v>4600006841</v>
      </c>
      <c r="B412" s="1">
        <v>10</v>
      </c>
      <c r="C412" s="1">
        <v>4070</v>
      </c>
      <c r="D412" s="1">
        <v>7222520030</v>
      </c>
      <c r="E412" s="1" t="s">
        <v>432</v>
      </c>
      <c r="F412" s="13">
        <v>3</v>
      </c>
      <c r="G412" s="1" t="s">
        <v>18</v>
      </c>
      <c r="I412" s="16">
        <f>F412*H412</f>
        <v>0</v>
      </c>
      <c r="J412" s="1" t="str">
        <f>IF(AND(COUNTIF($D$6:D412,D412)&gt;1,H412&lt;&gt;""), IF(H412=IFERROR(VLOOKUP(D412,$D5:H411,5,FALSE),0),"","ATENÇÃO: Serviços iguais não podem ter valores diferentes!"),"")</f>
        <v/>
      </c>
    </row>
    <row r="413" spans="1:10" x14ac:dyDescent="0.2">
      <c r="A413" s="1">
        <v>4600006841</v>
      </c>
      <c r="B413" s="1">
        <v>10</v>
      </c>
      <c r="C413" s="1">
        <v>4080</v>
      </c>
      <c r="D413" s="1">
        <v>7222520040</v>
      </c>
      <c r="E413" s="1" t="s">
        <v>433</v>
      </c>
      <c r="F413" s="13">
        <v>1</v>
      </c>
      <c r="G413" s="1" t="s">
        <v>18</v>
      </c>
      <c r="I413" s="16">
        <f>F413*H413</f>
        <v>0</v>
      </c>
      <c r="J413" s="1" t="str">
        <f>IF(AND(COUNTIF($D$6:D413,D413)&gt;1,H413&lt;&gt;""), IF(H413=IFERROR(VLOOKUP(D413,$D5:H412,5,FALSE),0),"","ATENÇÃO: Serviços iguais não podem ter valores diferentes!"),"")</f>
        <v/>
      </c>
    </row>
    <row r="414" spans="1:10" x14ac:dyDescent="0.2">
      <c r="A414" s="1">
        <v>4600006841</v>
      </c>
      <c r="B414" s="1">
        <v>10</v>
      </c>
      <c r="C414" s="1">
        <v>4090</v>
      </c>
      <c r="D414" s="1">
        <v>7222520050</v>
      </c>
      <c r="E414" s="1" t="s">
        <v>434</v>
      </c>
      <c r="F414" s="13">
        <v>1</v>
      </c>
      <c r="G414" s="1" t="s">
        <v>18</v>
      </c>
      <c r="I414" s="16">
        <f>F414*H414</f>
        <v>0</v>
      </c>
      <c r="J414" s="1" t="str">
        <f>IF(AND(COUNTIF($D$6:D414,D414)&gt;1,H414&lt;&gt;""), IF(H414=IFERROR(VLOOKUP(D414,$D5:H413,5,FALSE),0),"","ATENÇÃO: Serviços iguais não podem ter valores diferentes!"),"")</f>
        <v/>
      </c>
    </row>
    <row r="415" spans="1:10" x14ac:dyDescent="0.2">
      <c r="A415" s="1">
        <v>4600006841</v>
      </c>
      <c r="B415" s="1">
        <v>10</v>
      </c>
      <c r="C415" s="1">
        <v>4100</v>
      </c>
      <c r="D415" s="1">
        <v>7222520060</v>
      </c>
      <c r="E415" s="1" t="s">
        <v>435</v>
      </c>
      <c r="F415" s="13">
        <v>1</v>
      </c>
      <c r="G415" s="1" t="s">
        <v>18</v>
      </c>
      <c r="I415" s="16">
        <f>F415*H415</f>
        <v>0</v>
      </c>
      <c r="J415" s="1" t="str">
        <f>IF(AND(COUNTIF($D$6:D415,D415)&gt;1,H415&lt;&gt;""), IF(H415=IFERROR(VLOOKUP(D415,$D5:H414,5,FALSE),0),"","ATENÇÃO: Serviços iguais não podem ter valores diferentes!"),"")</f>
        <v/>
      </c>
    </row>
    <row r="416" spans="1:10" x14ac:dyDescent="0.2">
      <c r="A416" s="1">
        <v>4600006841</v>
      </c>
      <c r="B416" s="1">
        <v>10</v>
      </c>
      <c r="C416" s="1">
        <v>4110</v>
      </c>
      <c r="D416" s="1">
        <v>7222520080</v>
      </c>
      <c r="E416" s="1" t="s">
        <v>436</v>
      </c>
      <c r="F416" s="13">
        <v>1</v>
      </c>
      <c r="G416" s="1" t="s">
        <v>18</v>
      </c>
      <c r="I416" s="16">
        <f>F416*H416</f>
        <v>0</v>
      </c>
      <c r="J416" s="1" t="str">
        <f>IF(AND(COUNTIF($D$6:D416,D416)&gt;1,H416&lt;&gt;""), IF(H416=IFERROR(VLOOKUP(D416,$D5:H415,5,FALSE),0),"","ATENÇÃO: Serviços iguais não podem ter valores diferentes!"),"")</f>
        <v/>
      </c>
    </row>
    <row r="417" spans="1:10" x14ac:dyDescent="0.2">
      <c r="A417" s="1">
        <v>4600006841</v>
      </c>
      <c r="B417" s="1">
        <v>10</v>
      </c>
      <c r="C417" s="1">
        <v>4120</v>
      </c>
      <c r="D417" s="1">
        <v>7222520170</v>
      </c>
      <c r="E417" s="1" t="s">
        <v>437</v>
      </c>
      <c r="F417" s="13">
        <v>3</v>
      </c>
      <c r="G417" s="1" t="s">
        <v>18</v>
      </c>
      <c r="I417" s="16">
        <f>F417*H417</f>
        <v>0</v>
      </c>
      <c r="J417" s="1" t="str">
        <f>IF(AND(COUNTIF($D$6:D417,D417)&gt;1,H417&lt;&gt;""), IF(H417=IFERROR(VLOOKUP(D417,$D5:H416,5,FALSE),0),"","ATENÇÃO: Serviços iguais não podem ter valores diferentes!"),"")</f>
        <v/>
      </c>
    </row>
    <row r="418" spans="1:10" x14ac:dyDescent="0.2">
      <c r="A418" s="1">
        <v>4600006841</v>
      </c>
      <c r="B418" s="1">
        <v>10</v>
      </c>
      <c r="C418" s="1">
        <v>4130</v>
      </c>
      <c r="D418" s="1">
        <v>7222520180</v>
      </c>
      <c r="E418" s="1" t="s">
        <v>438</v>
      </c>
      <c r="F418" s="13">
        <v>1</v>
      </c>
      <c r="G418" s="1" t="s">
        <v>18</v>
      </c>
      <c r="I418" s="16">
        <f>F418*H418</f>
        <v>0</v>
      </c>
      <c r="J418" s="1" t="str">
        <f>IF(AND(COUNTIF($D$6:D418,D418)&gt;1,H418&lt;&gt;""), IF(H418=IFERROR(VLOOKUP(D418,$D5:H417,5,FALSE),0),"","ATENÇÃO: Serviços iguais não podem ter valores diferentes!"),"")</f>
        <v/>
      </c>
    </row>
    <row r="419" spans="1:10" x14ac:dyDescent="0.2">
      <c r="A419" s="1">
        <v>4600006841</v>
      </c>
      <c r="B419" s="1">
        <v>10</v>
      </c>
      <c r="C419" s="1">
        <v>4140</v>
      </c>
      <c r="D419" s="1">
        <v>7222520190</v>
      </c>
      <c r="E419" s="1" t="s">
        <v>439</v>
      </c>
      <c r="F419" s="13">
        <v>1</v>
      </c>
      <c r="G419" s="1" t="s">
        <v>18</v>
      </c>
      <c r="I419" s="16">
        <f>F419*H419</f>
        <v>0</v>
      </c>
      <c r="J419" s="1" t="str">
        <f>IF(AND(COUNTIF($D$6:D419,D419)&gt;1,H419&lt;&gt;""), IF(H419=IFERROR(VLOOKUP(D419,$D5:H418,5,FALSE),0),"","ATENÇÃO: Serviços iguais não podem ter valores diferentes!"),"")</f>
        <v/>
      </c>
    </row>
    <row r="420" spans="1:10" x14ac:dyDescent="0.2">
      <c r="A420" s="1">
        <v>4600006841</v>
      </c>
      <c r="B420" s="1">
        <v>10</v>
      </c>
      <c r="C420" s="1">
        <v>4150</v>
      </c>
      <c r="D420" s="1">
        <v>7222520200</v>
      </c>
      <c r="E420" s="1" t="s">
        <v>440</v>
      </c>
      <c r="F420" s="13">
        <v>1</v>
      </c>
      <c r="G420" s="1" t="s">
        <v>18</v>
      </c>
      <c r="I420" s="16">
        <f>F420*H420</f>
        <v>0</v>
      </c>
      <c r="J420" s="1" t="str">
        <f>IF(AND(COUNTIF($D$6:D420,D420)&gt;1,H420&lt;&gt;""), IF(H420=IFERROR(VLOOKUP(D420,$D5:H419,5,FALSE),0),"","ATENÇÃO: Serviços iguais não podem ter valores diferentes!"),"")</f>
        <v/>
      </c>
    </row>
    <row r="421" spans="1:10" x14ac:dyDescent="0.2">
      <c r="A421" s="1">
        <v>4600006841</v>
      </c>
      <c r="B421" s="1">
        <v>10</v>
      </c>
      <c r="C421" s="1">
        <v>4160</v>
      </c>
      <c r="D421" s="1">
        <v>7222540210</v>
      </c>
      <c r="E421" s="1" t="s">
        <v>441</v>
      </c>
      <c r="F421" s="13">
        <v>1</v>
      </c>
      <c r="G421" s="1" t="s">
        <v>18</v>
      </c>
      <c r="I421" s="16">
        <f>F421*H421</f>
        <v>0</v>
      </c>
      <c r="J421" s="1" t="str">
        <f>IF(AND(COUNTIF($D$6:D421,D421)&gt;1,H421&lt;&gt;""), IF(H421=IFERROR(VLOOKUP(D421,$D5:H420,5,FALSE),0),"","ATENÇÃO: Serviços iguais não podem ter valores diferentes!"),"")</f>
        <v/>
      </c>
    </row>
    <row r="422" spans="1:10" x14ac:dyDescent="0.2">
      <c r="A422" s="1">
        <v>4600006841</v>
      </c>
      <c r="B422" s="1">
        <v>10</v>
      </c>
      <c r="C422" s="1">
        <v>4170</v>
      </c>
      <c r="D422" s="1">
        <v>7222560040</v>
      </c>
      <c r="E422" s="1" t="s">
        <v>442</v>
      </c>
      <c r="F422" s="13">
        <v>3</v>
      </c>
      <c r="G422" s="1" t="s">
        <v>18</v>
      </c>
      <c r="I422" s="16">
        <f>F422*H422</f>
        <v>0</v>
      </c>
      <c r="J422" s="1" t="str">
        <f>IF(AND(COUNTIF($D$6:D422,D422)&gt;1,H422&lt;&gt;""), IF(H422=IFERROR(VLOOKUP(D422,$D5:H421,5,FALSE),0),"","ATENÇÃO: Serviços iguais não podem ter valores diferentes!"),"")</f>
        <v/>
      </c>
    </row>
    <row r="423" spans="1:10" x14ac:dyDescent="0.2">
      <c r="A423" s="1">
        <v>4600006841</v>
      </c>
      <c r="B423" s="1">
        <v>10</v>
      </c>
      <c r="C423" s="1">
        <v>4180</v>
      </c>
      <c r="D423" s="1">
        <v>7229000031</v>
      </c>
      <c r="E423" s="1" t="s">
        <v>443</v>
      </c>
      <c r="F423" s="13">
        <v>4</v>
      </c>
      <c r="G423" s="1" t="s">
        <v>18</v>
      </c>
      <c r="I423" s="16">
        <f>F423*H423</f>
        <v>0</v>
      </c>
      <c r="J423" s="1" t="str">
        <f>IF(AND(COUNTIF($D$6:D423,D423)&gt;1,H423&lt;&gt;""), IF(H423=IFERROR(VLOOKUP(D423,$D5:H422,5,FALSE),0),"","ATENÇÃO: Serviços iguais não podem ter valores diferentes!"),"")</f>
        <v/>
      </c>
    </row>
    <row r="424" spans="1:10" x14ac:dyDescent="0.2">
      <c r="A424" s="1">
        <v>4600006841</v>
      </c>
      <c r="B424" s="1">
        <v>10</v>
      </c>
      <c r="C424" s="1">
        <v>4190</v>
      </c>
      <c r="D424" s="1">
        <v>7229000032</v>
      </c>
      <c r="E424" s="1" t="s">
        <v>444</v>
      </c>
      <c r="F424" s="13">
        <v>3</v>
      </c>
      <c r="G424" s="1" t="s">
        <v>18</v>
      </c>
      <c r="I424" s="16">
        <f>F424*H424</f>
        <v>0</v>
      </c>
      <c r="J424" s="1" t="str">
        <f>IF(AND(COUNTIF($D$6:D424,D424)&gt;1,H424&lt;&gt;""), IF(H424=IFERROR(VLOOKUP(D424,$D5:H423,5,FALSE),0),"","ATENÇÃO: Serviços iguais não podem ter valores diferentes!"),"")</f>
        <v/>
      </c>
    </row>
    <row r="425" spans="1:10" x14ac:dyDescent="0.2">
      <c r="A425" s="1">
        <v>4600006841</v>
      </c>
      <c r="B425" s="1">
        <v>10</v>
      </c>
      <c r="C425" s="1">
        <v>4200</v>
      </c>
      <c r="D425" s="1">
        <v>7222560090</v>
      </c>
      <c r="E425" s="1" t="s">
        <v>445</v>
      </c>
      <c r="F425" s="13">
        <v>2</v>
      </c>
      <c r="G425" s="1" t="s">
        <v>18</v>
      </c>
      <c r="I425" s="16">
        <f>F425*H425</f>
        <v>0</v>
      </c>
      <c r="J425" s="1" t="str">
        <f>IF(AND(COUNTIF($D$6:D425,D425)&gt;1,H425&lt;&gt;""), IF(H425=IFERROR(VLOOKUP(D425,$D5:H424,5,FALSE),0),"","ATENÇÃO: Serviços iguais não podem ter valores diferentes!"),"")</f>
        <v/>
      </c>
    </row>
    <row r="426" spans="1:10" x14ac:dyDescent="0.2">
      <c r="A426" s="1">
        <v>4600006841</v>
      </c>
      <c r="B426" s="1">
        <v>10</v>
      </c>
      <c r="C426" s="1">
        <v>4210</v>
      </c>
      <c r="D426" s="1">
        <v>7222560100</v>
      </c>
      <c r="E426" s="1" t="s">
        <v>446</v>
      </c>
      <c r="F426" s="13">
        <v>1</v>
      </c>
      <c r="G426" s="1" t="s">
        <v>18</v>
      </c>
      <c r="I426" s="16">
        <f>F426*H426</f>
        <v>0</v>
      </c>
      <c r="J426" s="1" t="str">
        <f>IF(AND(COUNTIF($D$6:D426,D426)&gt;1,H426&lt;&gt;""), IF(H426=IFERROR(VLOOKUP(D426,$D5:H425,5,FALSE),0),"","ATENÇÃO: Serviços iguais não podem ter valores diferentes!"),"")</f>
        <v/>
      </c>
    </row>
    <row r="427" spans="1:10" x14ac:dyDescent="0.2">
      <c r="A427" s="1">
        <v>4600006841</v>
      </c>
      <c r="B427" s="1">
        <v>10</v>
      </c>
      <c r="C427" s="1">
        <v>4220</v>
      </c>
      <c r="D427" s="1">
        <v>7229000027</v>
      </c>
      <c r="E427" s="1" t="s">
        <v>447</v>
      </c>
      <c r="F427" s="13">
        <v>2</v>
      </c>
      <c r="G427" s="1" t="s">
        <v>18</v>
      </c>
      <c r="I427" s="16">
        <f>F427*H427</f>
        <v>0</v>
      </c>
      <c r="J427" s="1" t="str">
        <f>IF(AND(COUNTIF($D$6:D427,D427)&gt;1,H427&lt;&gt;""), IF(H427=IFERROR(VLOOKUP(D427,$D5:H426,5,FALSE),0),"","ATENÇÃO: Serviços iguais não podem ter valores diferentes!"),"")</f>
        <v/>
      </c>
    </row>
    <row r="428" spans="1:10" x14ac:dyDescent="0.2">
      <c r="A428" s="1">
        <v>4600006841</v>
      </c>
      <c r="B428" s="1">
        <v>10</v>
      </c>
      <c r="C428" s="1">
        <v>4230</v>
      </c>
      <c r="D428" s="1">
        <v>7229000028</v>
      </c>
      <c r="E428" s="1" t="s">
        <v>448</v>
      </c>
      <c r="F428" s="13">
        <v>1</v>
      </c>
      <c r="G428" s="1" t="s">
        <v>18</v>
      </c>
      <c r="I428" s="16">
        <f>F428*H428</f>
        <v>0</v>
      </c>
      <c r="J428" s="1" t="str">
        <f>IF(AND(COUNTIF($D$6:D428,D428)&gt;1,H428&lt;&gt;""), IF(H428=IFERROR(VLOOKUP(D428,$D5:H427,5,FALSE),0),"","ATENÇÃO: Serviços iguais não podem ter valores diferentes!"),"")</f>
        <v/>
      </c>
    </row>
    <row r="429" spans="1:10" x14ac:dyDescent="0.2">
      <c r="A429" s="1">
        <v>4600006841</v>
      </c>
      <c r="B429" s="1">
        <v>10</v>
      </c>
      <c r="C429" s="1">
        <v>4240</v>
      </c>
      <c r="D429" s="1">
        <v>7229000025</v>
      </c>
      <c r="E429" s="1" t="s">
        <v>449</v>
      </c>
      <c r="F429" s="13">
        <v>1</v>
      </c>
      <c r="G429" s="1" t="s">
        <v>18</v>
      </c>
      <c r="I429" s="16">
        <f>F429*H429</f>
        <v>0</v>
      </c>
      <c r="J429" s="1" t="str">
        <f>IF(AND(COUNTIF($D$6:D429,D429)&gt;1,H429&lt;&gt;""), IF(H429=IFERROR(VLOOKUP(D429,$D5:H428,5,FALSE),0),"","ATENÇÃO: Serviços iguais não podem ter valores diferentes!"),"")</f>
        <v/>
      </c>
    </row>
    <row r="430" spans="1:10" x14ac:dyDescent="0.2">
      <c r="A430" s="1">
        <v>4600006841</v>
      </c>
      <c r="B430" s="1">
        <v>10</v>
      </c>
      <c r="C430" s="1">
        <v>4250</v>
      </c>
      <c r="D430" s="1">
        <v>7229000024</v>
      </c>
      <c r="E430" s="1" t="s">
        <v>450</v>
      </c>
      <c r="F430" s="13">
        <v>1</v>
      </c>
      <c r="G430" s="1" t="s">
        <v>18</v>
      </c>
      <c r="I430" s="16">
        <f>F430*H430</f>
        <v>0</v>
      </c>
      <c r="J430" s="1" t="str">
        <f>IF(AND(COUNTIF($D$6:D430,D430)&gt;1,H430&lt;&gt;""), IF(H430=IFERROR(VLOOKUP(D430,$D5:H429,5,FALSE),0),"","ATENÇÃO: Serviços iguais não podem ter valores diferentes!"),"")</f>
        <v/>
      </c>
    </row>
    <row r="431" spans="1:10" x14ac:dyDescent="0.2">
      <c r="A431" s="1">
        <v>4600006841</v>
      </c>
      <c r="B431" s="1">
        <v>10</v>
      </c>
      <c r="C431" s="1">
        <v>4260</v>
      </c>
      <c r="D431" s="1">
        <v>7229000021</v>
      </c>
      <c r="E431" s="1" t="s">
        <v>451</v>
      </c>
      <c r="F431" s="13">
        <v>1</v>
      </c>
      <c r="G431" s="1" t="s">
        <v>18</v>
      </c>
      <c r="I431" s="16">
        <f>F431*H431</f>
        <v>0</v>
      </c>
      <c r="J431" s="1" t="str">
        <f>IF(AND(COUNTIF($D$6:D431,D431)&gt;1,H431&lt;&gt;""), IF(H431=IFERROR(VLOOKUP(D431,$D5:H430,5,FALSE),0),"","ATENÇÃO: Serviços iguais não podem ter valores diferentes!"),"")</f>
        <v/>
      </c>
    </row>
    <row r="432" spans="1:10" x14ac:dyDescent="0.2">
      <c r="A432" s="1">
        <v>4600006841</v>
      </c>
      <c r="B432" s="1">
        <v>10</v>
      </c>
      <c r="C432" s="1">
        <v>4270</v>
      </c>
      <c r="D432" s="1">
        <v>7229000155</v>
      </c>
      <c r="E432" s="1" t="s">
        <v>452</v>
      </c>
      <c r="F432" s="13">
        <v>1</v>
      </c>
      <c r="G432" s="1" t="s">
        <v>18</v>
      </c>
      <c r="I432" s="16">
        <f>F432*H432</f>
        <v>0</v>
      </c>
      <c r="J432" s="1" t="str">
        <f>IF(AND(COUNTIF($D$6:D432,D432)&gt;1,H432&lt;&gt;""), IF(H432=IFERROR(VLOOKUP(D432,$D5:H431,5,FALSE),0),"","ATENÇÃO: Serviços iguais não podem ter valores diferentes!"),"")</f>
        <v/>
      </c>
    </row>
    <row r="433" spans="1:10" x14ac:dyDescent="0.2">
      <c r="A433" s="1">
        <v>4600006841</v>
      </c>
      <c r="B433" s="1">
        <v>10</v>
      </c>
      <c r="C433" s="1">
        <v>4280</v>
      </c>
      <c r="D433" s="1">
        <v>7229000156</v>
      </c>
      <c r="E433" s="1" t="s">
        <v>453</v>
      </c>
      <c r="F433" s="13">
        <v>1</v>
      </c>
      <c r="G433" s="1" t="s">
        <v>18</v>
      </c>
      <c r="I433" s="16">
        <f>F433*H433</f>
        <v>0</v>
      </c>
      <c r="J433" s="1" t="str">
        <f>IF(AND(COUNTIF($D$6:D433,D433)&gt;1,H433&lt;&gt;""), IF(H433=IFERROR(VLOOKUP(D433,$D5:H432,5,FALSE),0),"","ATENÇÃO: Serviços iguais não podem ter valores diferentes!"),"")</f>
        <v/>
      </c>
    </row>
    <row r="434" spans="1:10" x14ac:dyDescent="0.2">
      <c r="A434" s="1">
        <v>4600006841</v>
      </c>
      <c r="B434" s="1">
        <v>10</v>
      </c>
      <c r="C434" s="1">
        <v>4290</v>
      </c>
      <c r="D434" s="1">
        <v>7229000157</v>
      </c>
      <c r="E434" s="1" t="s">
        <v>454</v>
      </c>
      <c r="F434" s="13">
        <v>1</v>
      </c>
      <c r="G434" s="1" t="s">
        <v>18</v>
      </c>
      <c r="I434" s="16">
        <f>F434*H434</f>
        <v>0</v>
      </c>
      <c r="J434" s="1" t="str">
        <f>IF(AND(COUNTIF($D$6:D434,D434)&gt;1,H434&lt;&gt;""), IF(H434=IFERROR(VLOOKUP(D434,$D5:H433,5,FALSE),0),"","ATENÇÃO: Serviços iguais não podem ter valores diferentes!"),"")</f>
        <v/>
      </c>
    </row>
    <row r="435" spans="1:10" x14ac:dyDescent="0.2">
      <c r="A435" s="1">
        <v>4600006841</v>
      </c>
      <c r="B435" s="1">
        <v>10</v>
      </c>
      <c r="C435" s="1">
        <v>4300</v>
      </c>
      <c r="D435" s="1">
        <v>7229000158</v>
      </c>
      <c r="E435" s="1" t="s">
        <v>455</v>
      </c>
      <c r="F435" s="13">
        <v>1</v>
      </c>
      <c r="G435" s="1" t="s">
        <v>18</v>
      </c>
      <c r="I435" s="16">
        <f>F435*H435</f>
        <v>0</v>
      </c>
      <c r="J435" s="1" t="str">
        <f>IF(AND(COUNTIF($D$6:D435,D435)&gt;1,H435&lt;&gt;""), IF(H435=IFERROR(VLOOKUP(D435,$D5:H434,5,FALSE),0),"","ATENÇÃO: Serviços iguais não podem ter valores diferentes!"),"")</f>
        <v/>
      </c>
    </row>
    <row r="436" spans="1:10" x14ac:dyDescent="0.2">
      <c r="A436" s="1">
        <v>4600006841</v>
      </c>
      <c r="B436" s="1">
        <v>10</v>
      </c>
      <c r="C436" s="1">
        <v>4310</v>
      </c>
      <c r="D436" s="1">
        <v>7229000015</v>
      </c>
      <c r="E436" s="1" t="s">
        <v>456</v>
      </c>
      <c r="F436" s="13">
        <v>2</v>
      </c>
      <c r="G436" s="1" t="s">
        <v>18</v>
      </c>
      <c r="I436" s="16">
        <f>F436*H436</f>
        <v>0</v>
      </c>
      <c r="J436" s="1" t="str">
        <f>IF(AND(COUNTIF($D$6:D436,D436)&gt;1,H436&lt;&gt;""), IF(H436=IFERROR(VLOOKUP(D436,$D5:H435,5,FALSE),0),"","ATENÇÃO: Serviços iguais não podem ter valores diferentes!"),"")</f>
        <v/>
      </c>
    </row>
    <row r="437" spans="1:10" x14ac:dyDescent="0.2">
      <c r="A437" s="1">
        <v>4600006841</v>
      </c>
      <c r="B437" s="1">
        <v>10</v>
      </c>
      <c r="C437" s="1">
        <v>4320</v>
      </c>
      <c r="D437" s="1">
        <v>7229000016</v>
      </c>
      <c r="E437" s="1" t="s">
        <v>457</v>
      </c>
      <c r="F437" s="13">
        <v>1</v>
      </c>
      <c r="G437" s="1" t="s">
        <v>18</v>
      </c>
      <c r="I437" s="16">
        <f>F437*H437</f>
        <v>0</v>
      </c>
      <c r="J437" s="1" t="str">
        <f>IF(AND(COUNTIF($D$6:D437,D437)&gt;1,H437&lt;&gt;""), IF(H437=IFERROR(VLOOKUP(D437,$D5:H436,5,FALSE),0),"","ATENÇÃO: Serviços iguais não podem ter valores diferentes!"),"")</f>
        <v/>
      </c>
    </row>
    <row r="438" spans="1:10" x14ac:dyDescent="0.2">
      <c r="A438" s="1">
        <v>4600006841</v>
      </c>
      <c r="B438" s="1">
        <v>10</v>
      </c>
      <c r="C438" s="1">
        <v>4330</v>
      </c>
      <c r="D438" s="1">
        <v>7229000017</v>
      </c>
      <c r="E438" s="1" t="s">
        <v>458</v>
      </c>
      <c r="F438" s="13">
        <v>1</v>
      </c>
      <c r="G438" s="1" t="s">
        <v>18</v>
      </c>
      <c r="I438" s="16">
        <f>F438*H438</f>
        <v>0</v>
      </c>
      <c r="J438" s="1" t="str">
        <f>IF(AND(COUNTIF($D$6:D438,D438)&gt;1,H438&lt;&gt;""), IF(H438=IFERROR(VLOOKUP(D438,$D5:H437,5,FALSE),0),"","ATENÇÃO: Serviços iguais não podem ter valores diferentes!"),"")</f>
        <v/>
      </c>
    </row>
    <row r="439" spans="1:10" x14ac:dyDescent="0.2">
      <c r="A439" s="1">
        <v>4600006841</v>
      </c>
      <c r="B439" s="1">
        <v>10</v>
      </c>
      <c r="C439" s="1">
        <v>4340</v>
      </c>
      <c r="D439" s="1">
        <v>7229000018</v>
      </c>
      <c r="E439" s="1" t="s">
        <v>459</v>
      </c>
      <c r="F439" s="13">
        <v>1</v>
      </c>
      <c r="G439" s="1" t="s">
        <v>18</v>
      </c>
      <c r="I439" s="16">
        <f>F439*H439</f>
        <v>0</v>
      </c>
      <c r="J439" s="1" t="str">
        <f>IF(AND(COUNTIF($D$6:D439,D439)&gt;1,H439&lt;&gt;""), IF(H439=IFERROR(VLOOKUP(D439,$D5:H438,5,FALSE),0),"","ATENÇÃO: Serviços iguais não podem ter valores diferentes!"),"")</f>
        <v/>
      </c>
    </row>
    <row r="440" spans="1:10" x14ac:dyDescent="0.2">
      <c r="A440" s="1">
        <v>4600006841</v>
      </c>
      <c r="B440" s="1">
        <v>10</v>
      </c>
      <c r="C440" s="1">
        <v>4350</v>
      </c>
      <c r="D440" s="1">
        <v>7229000159</v>
      </c>
      <c r="E440" s="1" t="s">
        <v>460</v>
      </c>
      <c r="F440" s="13">
        <v>1</v>
      </c>
      <c r="G440" s="1" t="s">
        <v>18</v>
      </c>
      <c r="I440" s="16">
        <f>F440*H440</f>
        <v>0</v>
      </c>
      <c r="J440" s="1" t="str">
        <f>IF(AND(COUNTIF($D$6:D440,D440)&gt;1,H440&lt;&gt;""), IF(H440=IFERROR(VLOOKUP(D440,$D5:H439,5,FALSE),0),"","ATENÇÃO: Serviços iguais não podem ter valores diferentes!"),"")</f>
        <v/>
      </c>
    </row>
    <row r="441" spans="1:10" x14ac:dyDescent="0.2">
      <c r="A441" s="1">
        <v>4600006841</v>
      </c>
      <c r="B441" s="1">
        <v>10</v>
      </c>
      <c r="C441" s="1">
        <v>4360</v>
      </c>
      <c r="D441" s="1">
        <v>7229000160</v>
      </c>
      <c r="E441" s="1" t="s">
        <v>461</v>
      </c>
      <c r="F441" s="13">
        <v>1</v>
      </c>
      <c r="G441" s="1" t="s">
        <v>18</v>
      </c>
      <c r="I441" s="16">
        <f>F441*H441</f>
        <v>0</v>
      </c>
      <c r="J441" s="1" t="str">
        <f>IF(AND(COUNTIF($D$6:D441,D441)&gt;1,H441&lt;&gt;""), IF(H441=IFERROR(VLOOKUP(D441,$D5:H440,5,FALSE),0),"","ATENÇÃO: Serviços iguais não podem ter valores diferentes!"),"")</f>
        <v/>
      </c>
    </row>
    <row r="442" spans="1:10" x14ac:dyDescent="0.2">
      <c r="A442" s="1">
        <v>4600006841</v>
      </c>
      <c r="B442" s="1">
        <v>10</v>
      </c>
      <c r="C442" s="1">
        <v>4370</v>
      </c>
      <c r="D442" s="1">
        <v>7229000161</v>
      </c>
      <c r="E442" s="1" t="s">
        <v>462</v>
      </c>
      <c r="F442" s="13">
        <v>1</v>
      </c>
      <c r="G442" s="1" t="s">
        <v>18</v>
      </c>
      <c r="I442" s="16">
        <f>F442*H442</f>
        <v>0</v>
      </c>
      <c r="J442" s="1" t="str">
        <f>IF(AND(COUNTIF($D$6:D442,D442)&gt;1,H442&lt;&gt;""), IF(H442=IFERROR(VLOOKUP(D442,$D5:H441,5,FALSE),0),"","ATENÇÃO: Serviços iguais não podem ter valores diferentes!"),"")</f>
        <v/>
      </c>
    </row>
    <row r="443" spans="1:10" x14ac:dyDescent="0.2">
      <c r="A443" s="1">
        <v>4600006841</v>
      </c>
      <c r="B443" s="1">
        <v>10</v>
      </c>
      <c r="C443" s="1">
        <v>4380</v>
      </c>
      <c r="D443" s="1">
        <v>7229000162</v>
      </c>
      <c r="E443" s="1" t="s">
        <v>463</v>
      </c>
      <c r="F443" s="13">
        <v>1</v>
      </c>
      <c r="G443" s="1" t="s">
        <v>18</v>
      </c>
      <c r="I443" s="16">
        <f>F443*H443</f>
        <v>0</v>
      </c>
      <c r="J443" s="1" t="str">
        <f>IF(AND(COUNTIF($D$6:D443,D443)&gt;1,H443&lt;&gt;""), IF(H443=IFERROR(VLOOKUP(D443,$D5:H442,5,FALSE),0),"","ATENÇÃO: Serviços iguais não podem ter valores diferentes!"),"")</f>
        <v/>
      </c>
    </row>
    <row r="444" spans="1:10" x14ac:dyDescent="0.2">
      <c r="A444" s="1">
        <v>4600006841</v>
      </c>
      <c r="B444" s="1">
        <v>10</v>
      </c>
      <c r="C444" s="1">
        <v>4390</v>
      </c>
      <c r="D444" s="1">
        <v>7229000163</v>
      </c>
      <c r="E444" s="1" t="s">
        <v>464</v>
      </c>
      <c r="F444" s="13">
        <v>1</v>
      </c>
      <c r="G444" s="1" t="s">
        <v>18</v>
      </c>
      <c r="I444" s="16">
        <f>F444*H444</f>
        <v>0</v>
      </c>
      <c r="J444" s="1" t="str">
        <f>IF(AND(COUNTIF($D$6:D444,D444)&gt;1,H444&lt;&gt;""), IF(H444=IFERROR(VLOOKUP(D444,$D5:H443,5,FALSE),0),"","ATENÇÃO: Serviços iguais não podem ter valores diferentes!"),"")</f>
        <v/>
      </c>
    </row>
    <row r="445" spans="1:10" x14ac:dyDescent="0.2">
      <c r="A445" s="1">
        <v>4600006841</v>
      </c>
      <c r="B445" s="1">
        <v>10</v>
      </c>
      <c r="C445" s="1">
        <v>4400</v>
      </c>
      <c r="D445" s="1">
        <v>7222800010</v>
      </c>
      <c r="E445" s="1" t="s">
        <v>465</v>
      </c>
      <c r="F445" s="13">
        <v>5</v>
      </c>
      <c r="G445" s="1" t="s">
        <v>18</v>
      </c>
      <c r="I445" s="16">
        <f>F445*H445</f>
        <v>0</v>
      </c>
      <c r="J445" s="1" t="str">
        <f>IF(AND(COUNTIF($D$6:D445,D445)&gt;1,H445&lt;&gt;""), IF(H445=IFERROR(VLOOKUP(D445,$D5:H444,5,FALSE),0),"","ATENÇÃO: Serviços iguais não podem ter valores diferentes!"),"")</f>
        <v/>
      </c>
    </row>
    <row r="446" spans="1:10" x14ac:dyDescent="0.2">
      <c r="A446" s="1">
        <v>4600006841</v>
      </c>
      <c r="B446" s="1">
        <v>10</v>
      </c>
      <c r="C446" s="1">
        <v>4410</v>
      </c>
      <c r="D446" s="1">
        <v>7222800020</v>
      </c>
      <c r="E446" s="1" t="s">
        <v>466</v>
      </c>
      <c r="F446" s="13">
        <v>2</v>
      </c>
      <c r="G446" s="1" t="s">
        <v>18</v>
      </c>
      <c r="I446" s="16">
        <f>F446*H446</f>
        <v>0</v>
      </c>
      <c r="J446" s="1" t="str">
        <f>IF(AND(COUNTIF($D$6:D446,D446)&gt;1,H446&lt;&gt;""), IF(H446=IFERROR(VLOOKUP(D446,$D5:H445,5,FALSE),0),"","ATENÇÃO: Serviços iguais não podem ter valores diferentes!"),"")</f>
        <v/>
      </c>
    </row>
    <row r="447" spans="1:10" x14ac:dyDescent="0.2">
      <c r="A447" s="1">
        <v>4600006841</v>
      </c>
      <c r="B447" s="1">
        <v>10</v>
      </c>
      <c r="C447" s="1">
        <v>4420</v>
      </c>
      <c r="D447" s="1">
        <v>7222800030</v>
      </c>
      <c r="E447" s="1" t="s">
        <v>467</v>
      </c>
      <c r="F447" s="13">
        <v>2</v>
      </c>
      <c r="G447" s="1" t="s">
        <v>18</v>
      </c>
      <c r="I447" s="16">
        <f>F447*H447</f>
        <v>0</v>
      </c>
      <c r="J447" s="1" t="str">
        <f>IF(AND(COUNTIF($D$6:D447,D447)&gt;1,H447&lt;&gt;""), IF(H447=IFERROR(VLOOKUP(D447,$D5:H446,5,FALSE),0),"","ATENÇÃO: Serviços iguais não podem ter valores diferentes!"),"")</f>
        <v/>
      </c>
    </row>
    <row r="448" spans="1:10" x14ac:dyDescent="0.2">
      <c r="A448" s="1">
        <v>4600006841</v>
      </c>
      <c r="B448" s="1">
        <v>10</v>
      </c>
      <c r="C448" s="1">
        <v>4430</v>
      </c>
      <c r="D448" s="1">
        <v>7228000010</v>
      </c>
      <c r="E448" s="1" t="s">
        <v>468</v>
      </c>
      <c r="F448" s="13">
        <v>800</v>
      </c>
      <c r="G448" s="1" t="s">
        <v>29</v>
      </c>
      <c r="I448" s="16">
        <f>F448*H448</f>
        <v>0</v>
      </c>
      <c r="J448" s="1" t="str">
        <f>IF(AND(COUNTIF($D$6:D448,D448)&gt;1,H448&lt;&gt;""), IF(H448=IFERROR(VLOOKUP(D448,$D5:H447,5,FALSE),0),"","ATENÇÃO: Serviços iguais não podem ter valores diferentes!"),"")</f>
        <v/>
      </c>
    </row>
    <row r="449" spans="1:10" x14ac:dyDescent="0.2">
      <c r="A449" s="1">
        <v>4600006841</v>
      </c>
      <c r="B449" s="1">
        <v>10</v>
      </c>
      <c r="C449" s="1">
        <v>4440</v>
      </c>
      <c r="D449" s="1">
        <v>7228000020</v>
      </c>
      <c r="E449" s="1" t="s">
        <v>469</v>
      </c>
      <c r="F449" s="13">
        <v>240</v>
      </c>
      <c r="G449" s="1" t="s">
        <v>29</v>
      </c>
      <c r="I449" s="16">
        <f>F449*H449</f>
        <v>0</v>
      </c>
      <c r="J449" s="1" t="str">
        <f>IF(AND(COUNTIF($D$6:D449,D449)&gt;1,H449&lt;&gt;""), IF(H449=IFERROR(VLOOKUP(D449,$D5:H448,5,FALSE),0),"","ATENÇÃO: Serviços iguais não podem ter valores diferentes!"),"")</f>
        <v/>
      </c>
    </row>
    <row r="450" spans="1:10" x14ac:dyDescent="0.2">
      <c r="A450" s="1">
        <v>4600006841</v>
      </c>
      <c r="B450" s="1">
        <v>10</v>
      </c>
      <c r="C450" s="1">
        <v>4450</v>
      </c>
      <c r="D450" s="1">
        <v>7228000030</v>
      </c>
      <c r="E450" s="1" t="s">
        <v>470</v>
      </c>
      <c r="F450" s="13">
        <v>400</v>
      </c>
      <c r="G450" s="1" t="s">
        <v>29</v>
      </c>
      <c r="I450" s="16">
        <f>F450*H450</f>
        <v>0</v>
      </c>
      <c r="J450" s="1" t="str">
        <f>IF(AND(COUNTIF($D$6:D450,D450)&gt;1,H450&lt;&gt;""), IF(H450=IFERROR(VLOOKUP(D450,$D5:H449,5,FALSE),0),"","ATENÇÃO: Serviços iguais não podem ter valores diferentes!"),"")</f>
        <v/>
      </c>
    </row>
    <row r="451" spans="1:10" x14ac:dyDescent="0.2">
      <c r="A451" s="1">
        <v>4600006841</v>
      </c>
      <c r="B451" s="1">
        <v>10</v>
      </c>
      <c r="C451" s="1">
        <v>4460</v>
      </c>
      <c r="D451" s="1">
        <v>7228000040</v>
      </c>
      <c r="E451" s="1" t="s">
        <v>471</v>
      </c>
      <c r="F451" s="13">
        <v>80</v>
      </c>
      <c r="G451" s="1" t="s">
        <v>29</v>
      </c>
      <c r="I451" s="16">
        <f>F451*H451</f>
        <v>0</v>
      </c>
      <c r="J451" s="1" t="str">
        <f>IF(AND(COUNTIF($D$6:D451,D451)&gt;1,H451&lt;&gt;""), IF(H451=IFERROR(VLOOKUP(D451,$D5:H450,5,FALSE),0),"","ATENÇÃO: Serviços iguais não podem ter valores diferentes!"),"")</f>
        <v/>
      </c>
    </row>
    <row r="452" spans="1:10" x14ac:dyDescent="0.2">
      <c r="A452" s="1">
        <v>4600006841</v>
      </c>
      <c r="B452" s="1">
        <v>10</v>
      </c>
      <c r="C452" s="1">
        <v>4470</v>
      </c>
      <c r="D452" s="1">
        <v>7229000129</v>
      </c>
      <c r="E452" s="1" t="s">
        <v>472</v>
      </c>
      <c r="F452" s="13">
        <v>4</v>
      </c>
      <c r="G452" s="1" t="s">
        <v>18</v>
      </c>
      <c r="I452" s="16">
        <f>F452*H452</f>
        <v>0</v>
      </c>
      <c r="J452" s="1" t="str">
        <f>IF(AND(COUNTIF($D$6:D452,D452)&gt;1,H452&lt;&gt;""), IF(H452=IFERROR(VLOOKUP(D452,$D5:H451,5,FALSE),0),"","ATENÇÃO: Serviços iguais não podem ter valores diferentes!"),"")</f>
        <v/>
      </c>
    </row>
    <row r="453" spans="1:10" x14ac:dyDescent="0.2">
      <c r="A453" s="1">
        <v>4600006841</v>
      </c>
      <c r="B453" s="1">
        <v>10</v>
      </c>
      <c r="C453" s="1">
        <v>4480</v>
      </c>
      <c r="D453" s="1">
        <v>7160100390</v>
      </c>
      <c r="E453" s="1" t="s">
        <v>473</v>
      </c>
      <c r="F453" s="13">
        <v>8</v>
      </c>
      <c r="G453" s="1" t="s">
        <v>20</v>
      </c>
      <c r="I453" s="16">
        <f>F453*H453</f>
        <v>0</v>
      </c>
      <c r="J453" s="1" t="str">
        <f>IF(AND(COUNTIF($D$6:D453,D453)&gt;1,H453&lt;&gt;""), IF(H453=IFERROR(VLOOKUP(D453,$D5:H452,5,FALSE),0),"","ATENÇÃO: Serviços iguais não podem ter valores diferentes!"),"")</f>
        <v/>
      </c>
    </row>
    <row r="454" spans="1:10" x14ac:dyDescent="0.2">
      <c r="A454" s="1">
        <v>4600006841</v>
      </c>
      <c r="B454" s="1">
        <v>10</v>
      </c>
      <c r="C454" s="1">
        <v>4490</v>
      </c>
      <c r="D454" s="1">
        <v>7270100010</v>
      </c>
      <c r="E454" s="1" t="s">
        <v>474</v>
      </c>
      <c r="F454" s="13">
        <v>1</v>
      </c>
      <c r="G454" s="1" t="s">
        <v>18</v>
      </c>
      <c r="I454" s="16">
        <f>F454*H454</f>
        <v>0</v>
      </c>
      <c r="J454" s="1" t="str">
        <f>IF(AND(COUNTIF($D$6:D454,D454)&gt;1,H454&lt;&gt;""), IF(H454=IFERROR(VLOOKUP(D454,$D5:H453,5,FALSE),0),"","ATENÇÃO: Serviços iguais não podem ter valores diferentes!"),"")</f>
        <v/>
      </c>
    </row>
    <row r="455" spans="1:10" x14ac:dyDescent="0.2">
      <c r="A455" s="1">
        <v>4600006841</v>
      </c>
      <c r="B455" s="1">
        <v>10</v>
      </c>
      <c r="C455" s="1">
        <v>4500</v>
      </c>
      <c r="D455" s="1">
        <v>7270100020</v>
      </c>
      <c r="E455" s="1" t="s">
        <v>475</v>
      </c>
      <c r="F455" s="13">
        <v>1</v>
      </c>
      <c r="G455" s="1" t="s">
        <v>18</v>
      </c>
      <c r="I455" s="16">
        <f>F455*H455</f>
        <v>0</v>
      </c>
      <c r="J455" s="1" t="str">
        <f>IF(AND(COUNTIF($D$6:D455,D455)&gt;1,H455&lt;&gt;""), IF(H455=IFERROR(VLOOKUP(D455,$D5:H454,5,FALSE),0),"","ATENÇÃO: Serviços iguais não podem ter valores diferentes!"),"")</f>
        <v/>
      </c>
    </row>
    <row r="456" spans="1:10" x14ac:dyDescent="0.2">
      <c r="A456" s="1">
        <v>4600006841</v>
      </c>
      <c r="B456" s="1">
        <v>10</v>
      </c>
      <c r="C456" s="1">
        <v>4510</v>
      </c>
      <c r="D456" s="1">
        <v>7270100030</v>
      </c>
      <c r="E456" s="1" t="s">
        <v>476</v>
      </c>
      <c r="F456" s="13">
        <v>1</v>
      </c>
      <c r="G456" s="1" t="s">
        <v>18</v>
      </c>
      <c r="I456" s="16">
        <f>F456*H456</f>
        <v>0</v>
      </c>
      <c r="J456" s="1" t="str">
        <f>IF(AND(COUNTIF($D$6:D456,D456)&gt;1,H456&lt;&gt;""), IF(H456=IFERROR(VLOOKUP(D456,$D5:H455,5,FALSE),0),"","ATENÇÃO: Serviços iguais não podem ter valores diferentes!"),"")</f>
        <v/>
      </c>
    </row>
    <row r="457" spans="1:10" x14ac:dyDescent="0.2">
      <c r="A457" s="1">
        <v>4600006841</v>
      </c>
      <c r="B457" s="1">
        <v>10</v>
      </c>
      <c r="C457" s="1">
        <v>4520</v>
      </c>
      <c r="D457" s="1">
        <v>7270100040</v>
      </c>
      <c r="E457" s="1" t="s">
        <v>477</v>
      </c>
      <c r="F457" s="13">
        <v>1</v>
      </c>
      <c r="G457" s="1" t="s">
        <v>18</v>
      </c>
      <c r="I457" s="16">
        <f>F457*H457</f>
        <v>0</v>
      </c>
      <c r="J457" s="1" t="str">
        <f>IF(AND(COUNTIF($D$6:D457,D457)&gt;1,H457&lt;&gt;""), IF(H457=IFERROR(VLOOKUP(D457,$D5:H456,5,FALSE),0),"","ATENÇÃO: Serviços iguais não podem ter valores diferentes!"),"")</f>
        <v/>
      </c>
    </row>
    <row r="458" spans="1:10" x14ac:dyDescent="0.2">
      <c r="A458" s="1">
        <v>4600006841</v>
      </c>
      <c r="B458" s="1">
        <v>10</v>
      </c>
      <c r="C458" s="1">
        <v>4530</v>
      </c>
      <c r="D458" s="1">
        <v>7270100050</v>
      </c>
      <c r="E458" s="1" t="s">
        <v>478</v>
      </c>
      <c r="F458" s="13">
        <v>0.8</v>
      </c>
      <c r="G458" s="1" t="s">
        <v>479</v>
      </c>
      <c r="I458" s="16">
        <f>F458*H458</f>
        <v>0</v>
      </c>
      <c r="J458" s="1" t="str">
        <f>IF(AND(COUNTIF($D$6:D458,D458)&gt;1,H458&lt;&gt;""), IF(H458=IFERROR(VLOOKUP(D458,$D5:H457,5,FALSE),0),"","ATENÇÃO: Serviços iguais não podem ter valores diferentes!"),"")</f>
        <v/>
      </c>
    </row>
    <row r="459" spans="1:10" x14ac:dyDescent="0.2">
      <c r="A459" s="1">
        <v>4600006841</v>
      </c>
      <c r="B459" s="1">
        <v>10</v>
      </c>
      <c r="C459" s="1">
        <v>4540</v>
      </c>
      <c r="D459" s="1">
        <v>7270100060</v>
      </c>
      <c r="E459" s="1" t="s">
        <v>480</v>
      </c>
      <c r="F459" s="13">
        <v>0.8</v>
      </c>
      <c r="G459" s="1" t="s">
        <v>479</v>
      </c>
      <c r="I459" s="16">
        <f>F459*H459</f>
        <v>0</v>
      </c>
      <c r="J459" s="1" t="str">
        <f>IF(AND(COUNTIF($D$6:D459,D459)&gt;1,H459&lt;&gt;""), IF(H459=IFERROR(VLOOKUP(D459,$D5:H458,5,FALSE),0),"","ATENÇÃO: Serviços iguais não podem ter valores diferentes!"),"")</f>
        <v/>
      </c>
    </row>
    <row r="460" spans="1:10" x14ac:dyDescent="0.2">
      <c r="A460" s="1">
        <v>4600006841</v>
      </c>
      <c r="B460" s="1">
        <v>10</v>
      </c>
      <c r="C460" s="1">
        <v>4550</v>
      </c>
      <c r="D460" s="1">
        <v>7270100070</v>
      </c>
      <c r="E460" s="1" t="s">
        <v>481</v>
      </c>
      <c r="F460" s="13">
        <v>0.4</v>
      </c>
      <c r="G460" s="1" t="s">
        <v>479</v>
      </c>
      <c r="I460" s="16">
        <f>F460*H460</f>
        <v>0</v>
      </c>
      <c r="J460" s="1" t="str">
        <f>IF(AND(COUNTIF($D$6:D460,D460)&gt;1,H460&lt;&gt;""), IF(H460=IFERROR(VLOOKUP(D460,$D5:H459,5,FALSE),0),"","ATENÇÃO: Serviços iguais não podem ter valores diferentes!"),"")</f>
        <v/>
      </c>
    </row>
    <row r="461" spans="1:10" x14ac:dyDescent="0.2">
      <c r="A461" s="1">
        <v>4600006841</v>
      </c>
      <c r="B461" s="1">
        <v>10</v>
      </c>
      <c r="C461" s="1">
        <v>4560</v>
      </c>
      <c r="D461" s="1">
        <v>7270100080</v>
      </c>
      <c r="E461" s="1" t="s">
        <v>482</v>
      </c>
      <c r="F461" s="13">
        <v>0.4</v>
      </c>
      <c r="G461" s="1" t="s">
        <v>479</v>
      </c>
      <c r="I461" s="16">
        <f>F461*H461</f>
        <v>0</v>
      </c>
      <c r="J461" s="1" t="str">
        <f>IF(AND(COUNTIF($D$6:D461,D461)&gt;1,H461&lt;&gt;""), IF(H461=IFERROR(VLOOKUP(D461,$D5:H460,5,FALSE),0),"","ATENÇÃO: Serviços iguais não podem ter valores diferentes!"),"")</f>
        <v/>
      </c>
    </row>
    <row r="462" spans="1:10" x14ac:dyDescent="0.2">
      <c r="A462" s="1">
        <v>4600006841</v>
      </c>
      <c r="B462" s="1">
        <v>10</v>
      </c>
      <c r="C462" s="1">
        <v>4570</v>
      </c>
      <c r="D462" s="1">
        <v>7270100110</v>
      </c>
      <c r="E462" s="1" t="s">
        <v>483</v>
      </c>
      <c r="F462" s="13">
        <v>1</v>
      </c>
      <c r="G462" s="1" t="s">
        <v>18</v>
      </c>
      <c r="I462" s="16">
        <f>F462*H462</f>
        <v>0</v>
      </c>
      <c r="J462" s="1" t="str">
        <f>IF(AND(COUNTIF($D$6:D462,D462)&gt;1,H462&lt;&gt;""), IF(H462=IFERROR(VLOOKUP(D462,$D5:H461,5,FALSE),0),"","ATENÇÃO: Serviços iguais não podem ter valores diferentes!"),"")</f>
        <v/>
      </c>
    </row>
    <row r="463" spans="1:10" x14ac:dyDescent="0.2">
      <c r="A463" s="1">
        <v>4600006841</v>
      </c>
      <c r="B463" s="1">
        <v>10</v>
      </c>
      <c r="C463" s="1">
        <v>4580</v>
      </c>
      <c r="D463" s="1">
        <v>7270100120</v>
      </c>
      <c r="E463" s="1" t="s">
        <v>484</v>
      </c>
      <c r="F463" s="13">
        <v>1</v>
      </c>
      <c r="G463" s="1" t="s">
        <v>18</v>
      </c>
      <c r="I463" s="16">
        <f>F463*H463</f>
        <v>0</v>
      </c>
      <c r="J463" s="1" t="str">
        <f>IF(AND(COUNTIF($D$6:D463,D463)&gt;1,H463&lt;&gt;""), IF(H463=IFERROR(VLOOKUP(D463,$D5:H462,5,FALSE),0),"","ATENÇÃO: Serviços iguais não podem ter valores diferentes!"),"")</f>
        <v/>
      </c>
    </row>
    <row r="464" spans="1:10" x14ac:dyDescent="0.2">
      <c r="A464" s="1">
        <v>4600006841</v>
      </c>
      <c r="B464" s="1">
        <v>20</v>
      </c>
      <c r="C464" s="1">
        <v>10</v>
      </c>
      <c r="D464" s="1">
        <v>7020100130</v>
      </c>
      <c r="E464" s="1" t="s">
        <v>15</v>
      </c>
      <c r="F464" s="13">
        <v>2</v>
      </c>
      <c r="G464" s="1" t="s">
        <v>16</v>
      </c>
      <c r="I464" s="16">
        <f>F464*H464</f>
        <v>0</v>
      </c>
      <c r="J464" s="1" t="str">
        <f>IF(AND(COUNTIF($D$6:D464,D464)&gt;1,H464&lt;&gt;""), IF(H464=IFERROR(VLOOKUP(D464,$D5:H463,5,FALSE),0),"","ATENÇÃO: Serviços iguais não podem ter valores diferentes!"),"")</f>
        <v/>
      </c>
    </row>
    <row r="465" spans="1:10" x14ac:dyDescent="0.2">
      <c r="A465" s="1">
        <v>4600006841</v>
      </c>
      <c r="B465" s="1">
        <v>20</v>
      </c>
      <c r="C465" s="1">
        <v>20</v>
      </c>
      <c r="D465" s="1">
        <v>7020100150</v>
      </c>
      <c r="E465" s="1" t="s">
        <v>17</v>
      </c>
      <c r="F465" s="13">
        <v>4</v>
      </c>
      <c r="G465" s="1" t="s">
        <v>18</v>
      </c>
      <c r="I465" s="16">
        <f>F465*H465</f>
        <v>0</v>
      </c>
      <c r="J465" s="1" t="str">
        <f>IF(AND(COUNTIF($D$6:D465,D465)&gt;1,H465&lt;&gt;""), IF(H465=IFERROR(VLOOKUP(D465,$D5:H464,5,FALSE),0),"","ATENÇÃO: Serviços iguais não podem ter valores diferentes!"),"")</f>
        <v/>
      </c>
    </row>
    <row r="466" spans="1:10" x14ac:dyDescent="0.2">
      <c r="A466" s="1">
        <v>4600006841</v>
      </c>
      <c r="B466" s="1">
        <v>20</v>
      </c>
      <c r="C466" s="1">
        <v>30</v>
      </c>
      <c r="D466" s="1">
        <v>7030100020</v>
      </c>
      <c r="E466" s="1" t="s">
        <v>19</v>
      </c>
      <c r="F466" s="13">
        <v>8</v>
      </c>
      <c r="G466" s="1" t="s">
        <v>20</v>
      </c>
      <c r="I466" s="16">
        <f>F466*H466</f>
        <v>0</v>
      </c>
      <c r="J466" s="1" t="str">
        <f>IF(AND(COUNTIF($D$6:D466,D466)&gt;1,H466&lt;&gt;""), IF(H466=IFERROR(VLOOKUP(D466,$D5:H465,5,FALSE),0),"","ATENÇÃO: Serviços iguais não podem ter valores diferentes!"),"")</f>
        <v/>
      </c>
    </row>
    <row r="467" spans="1:10" x14ac:dyDescent="0.2">
      <c r="A467" s="1">
        <v>4600006841</v>
      </c>
      <c r="B467" s="1">
        <v>20</v>
      </c>
      <c r="C467" s="1">
        <v>40</v>
      </c>
      <c r="D467" s="1">
        <v>7030100110</v>
      </c>
      <c r="E467" s="1" t="s">
        <v>21</v>
      </c>
      <c r="F467" s="13">
        <v>24</v>
      </c>
      <c r="G467" s="1" t="s">
        <v>18</v>
      </c>
      <c r="I467" s="16">
        <f>F467*H467</f>
        <v>0</v>
      </c>
      <c r="J467" s="1" t="str">
        <f>IF(AND(COUNTIF($D$6:D467,D467)&gt;1,H467&lt;&gt;""), IF(H467=IFERROR(VLOOKUP(D467,$D5:H466,5,FALSE),0),"","ATENÇÃO: Serviços iguais não podem ter valores diferentes!"),"")</f>
        <v/>
      </c>
    </row>
    <row r="468" spans="1:10" x14ac:dyDescent="0.2">
      <c r="A468" s="1">
        <v>4600006841</v>
      </c>
      <c r="B468" s="1">
        <v>20</v>
      </c>
      <c r="C468" s="1">
        <v>50</v>
      </c>
      <c r="D468" s="1">
        <v>7030100120</v>
      </c>
      <c r="E468" s="1" t="s">
        <v>22</v>
      </c>
      <c r="F468" s="13">
        <v>24</v>
      </c>
      <c r="G468" s="1" t="s">
        <v>20</v>
      </c>
      <c r="I468" s="16">
        <f>F468*H468</f>
        <v>0</v>
      </c>
      <c r="J468" s="1" t="str">
        <f>IF(AND(COUNTIF($D$6:D468,D468)&gt;1,H468&lt;&gt;""), IF(H468=IFERROR(VLOOKUP(D468,$D5:H467,5,FALSE),0),"","ATENÇÃO: Serviços iguais não podem ter valores diferentes!"),"")</f>
        <v/>
      </c>
    </row>
    <row r="469" spans="1:10" x14ac:dyDescent="0.2">
      <c r="A469" s="1">
        <v>4600006841</v>
      </c>
      <c r="B469" s="1">
        <v>20</v>
      </c>
      <c r="C469" s="1">
        <v>60</v>
      </c>
      <c r="D469" s="1">
        <v>7030100160</v>
      </c>
      <c r="E469" s="1" t="s">
        <v>23</v>
      </c>
      <c r="F469" s="13">
        <v>2</v>
      </c>
      <c r="G469" s="1" t="s">
        <v>18</v>
      </c>
      <c r="I469" s="16">
        <f>F469*H469</f>
        <v>0</v>
      </c>
      <c r="J469" s="1" t="str">
        <f>IF(AND(COUNTIF($D$6:D469,D469)&gt;1,H469&lt;&gt;""), IF(H469=IFERROR(VLOOKUP(D469,$D5:H468,5,FALSE),0),"","ATENÇÃO: Serviços iguais não podem ter valores diferentes!"),"")</f>
        <v/>
      </c>
    </row>
    <row r="470" spans="1:10" x14ac:dyDescent="0.2">
      <c r="A470" s="1">
        <v>4600006841</v>
      </c>
      <c r="B470" s="1">
        <v>20</v>
      </c>
      <c r="C470" s="1">
        <v>70</v>
      </c>
      <c r="D470" s="1">
        <v>7030100170</v>
      </c>
      <c r="E470" s="1" t="s">
        <v>24</v>
      </c>
      <c r="F470" s="13">
        <v>1</v>
      </c>
      <c r="G470" s="1" t="s">
        <v>18</v>
      </c>
      <c r="I470" s="16">
        <f>F470*H470</f>
        <v>0</v>
      </c>
      <c r="J470" s="1" t="str">
        <f>IF(AND(COUNTIF($D$6:D470,D470)&gt;1,H470&lt;&gt;""), IF(H470=IFERROR(VLOOKUP(D470,$D5:H469,5,FALSE),0),"","ATENÇÃO: Serviços iguais não podem ter valores diferentes!"),"")</f>
        <v/>
      </c>
    </row>
    <row r="471" spans="1:10" x14ac:dyDescent="0.2">
      <c r="A471" s="1">
        <v>4600006841</v>
      </c>
      <c r="B471" s="1">
        <v>20</v>
      </c>
      <c r="C471" s="1">
        <v>80</v>
      </c>
      <c r="D471" s="1">
        <v>7030100210</v>
      </c>
      <c r="E471" s="1" t="s">
        <v>25</v>
      </c>
      <c r="F471" s="13">
        <v>6000</v>
      </c>
      <c r="G471" s="1" t="s">
        <v>20</v>
      </c>
      <c r="I471" s="16">
        <f>F471*H471</f>
        <v>0</v>
      </c>
      <c r="J471" s="1" t="str">
        <f>IF(AND(COUNTIF($D$6:D471,D471)&gt;1,H471&lt;&gt;""), IF(H471=IFERROR(VLOOKUP(D471,$D5:H470,5,FALSE),0),"","ATENÇÃO: Serviços iguais não podem ter valores diferentes!"),"")</f>
        <v/>
      </c>
    </row>
    <row r="472" spans="1:10" x14ac:dyDescent="0.2">
      <c r="A472" s="1">
        <v>4600006841</v>
      </c>
      <c r="B472" s="1">
        <v>20</v>
      </c>
      <c r="C472" s="1">
        <v>90</v>
      </c>
      <c r="D472" s="1">
        <v>7030100220</v>
      </c>
      <c r="E472" s="1" t="s">
        <v>26</v>
      </c>
      <c r="F472" s="13">
        <v>2400</v>
      </c>
      <c r="G472" s="1" t="s">
        <v>20</v>
      </c>
      <c r="I472" s="16">
        <f>F472*H472</f>
        <v>0</v>
      </c>
      <c r="J472" s="1" t="str">
        <f>IF(AND(COUNTIF($D$6:D472,D472)&gt;1,H472&lt;&gt;""), IF(H472=IFERROR(VLOOKUP(D472,$D5:H471,5,FALSE),0),"","ATENÇÃO: Serviços iguais não podem ter valores diferentes!"),"")</f>
        <v/>
      </c>
    </row>
    <row r="473" spans="1:10" x14ac:dyDescent="0.2">
      <c r="A473" s="1">
        <v>4600006841</v>
      </c>
      <c r="B473" s="1">
        <v>20</v>
      </c>
      <c r="C473" s="1">
        <v>100</v>
      </c>
      <c r="D473" s="1">
        <v>7030100230</v>
      </c>
      <c r="E473" s="1" t="s">
        <v>27</v>
      </c>
      <c r="F473" s="13">
        <v>11400</v>
      </c>
      <c r="G473" s="1" t="s">
        <v>20</v>
      </c>
      <c r="I473" s="16">
        <f>F473*H473</f>
        <v>0</v>
      </c>
      <c r="J473" s="1" t="str">
        <f>IF(AND(COUNTIF($D$6:D473,D473)&gt;1,H473&lt;&gt;""), IF(H473=IFERROR(VLOOKUP(D473,$D5:H472,5,FALSE),0),"","ATENÇÃO: Serviços iguais não podem ter valores diferentes!"),"")</f>
        <v/>
      </c>
    </row>
    <row r="474" spans="1:10" x14ac:dyDescent="0.2">
      <c r="A474" s="1">
        <v>4600006841</v>
      </c>
      <c r="B474" s="1">
        <v>20</v>
      </c>
      <c r="C474" s="1">
        <v>110</v>
      </c>
      <c r="D474" s="1">
        <v>7030100240</v>
      </c>
      <c r="E474" s="1" t="s">
        <v>28</v>
      </c>
      <c r="F474" s="13">
        <v>400</v>
      </c>
      <c r="G474" s="1" t="s">
        <v>29</v>
      </c>
      <c r="I474" s="16">
        <f>F474*H474</f>
        <v>0</v>
      </c>
      <c r="J474" s="1" t="str">
        <f>IF(AND(COUNTIF($D$6:D474,D474)&gt;1,H474&lt;&gt;""), IF(H474=IFERROR(VLOOKUP(D474,$D5:H473,5,FALSE),0),"","ATENÇÃO: Serviços iguais não podem ter valores diferentes!"),"")</f>
        <v/>
      </c>
    </row>
    <row r="475" spans="1:10" x14ac:dyDescent="0.2">
      <c r="A475" s="1">
        <v>4600006841</v>
      </c>
      <c r="B475" s="1">
        <v>20</v>
      </c>
      <c r="C475" s="1">
        <v>120</v>
      </c>
      <c r="D475" s="1">
        <v>7030100250</v>
      </c>
      <c r="E475" s="1" t="s">
        <v>30</v>
      </c>
      <c r="F475" s="13">
        <v>2400</v>
      </c>
      <c r="G475" s="1" t="s">
        <v>20</v>
      </c>
      <c r="I475" s="16">
        <f>F475*H475</f>
        <v>0</v>
      </c>
      <c r="J475" s="1" t="str">
        <f>IF(AND(COUNTIF($D$6:D475,D475)&gt;1,H475&lt;&gt;""), IF(H475=IFERROR(VLOOKUP(D475,$D5:H474,5,FALSE),0),"","ATENÇÃO: Serviços iguais não podem ter valores diferentes!"),"")</f>
        <v/>
      </c>
    </row>
    <row r="476" spans="1:10" x14ac:dyDescent="0.2">
      <c r="A476" s="1">
        <v>4600006841</v>
      </c>
      <c r="B476" s="1">
        <v>20</v>
      </c>
      <c r="C476" s="1">
        <v>130</v>
      </c>
      <c r="D476" s="1">
        <v>7030100440</v>
      </c>
      <c r="E476" s="1" t="s">
        <v>31</v>
      </c>
      <c r="F476" s="13">
        <v>144</v>
      </c>
      <c r="G476" s="1" t="s">
        <v>32</v>
      </c>
      <c r="I476" s="16">
        <f>F476*H476</f>
        <v>0</v>
      </c>
      <c r="J476" s="1" t="str">
        <f>IF(AND(COUNTIF($D$6:D476,D476)&gt;1,H476&lt;&gt;""), IF(H476=IFERROR(VLOOKUP(D476,$D5:H475,5,FALSE),0),"","ATENÇÃO: Serviços iguais não podem ter valores diferentes!"),"")</f>
        <v/>
      </c>
    </row>
    <row r="477" spans="1:10" x14ac:dyDescent="0.2">
      <c r="A477" s="1">
        <v>4600006841</v>
      </c>
      <c r="B477" s="1">
        <v>20</v>
      </c>
      <c r="C477" s="1">
        <v>140</v>
      </c>
      <c r="D477" s="1">
        <v>7030100490</v>
      </c>
      <c r="E477" s="1" t="s">
        <v>33</v>
      </c>
      <c r="F477" s="13">
        <v>28</v>
      </c>
      <c r="G477" s="1" t="s">
        <v>16</v>
      </c>
      <c r="I477" s="16">
        <f>F477*H477</f>
        <v>0</v>
      </c>
      <c r="J477" s="1" t="str">
        <f>IF(AND(COUNTIF($D$6:D477,D477)&gt;1,H477&lt;&gt;""), IF(H477=IFERROR(VLOOKUP(D477,$D5:H476,5,FALSE),0),"","ATENÇÃO: Serviços iguais não podem ter valores diferentes!"),"")</f>
        <v/>
      </c>
    </row>
    <row r="478" spans="1:10" x14ac:dyDescent="0.2">
      <c r="A478" s="1">
        <v>4600006841</v>
      </c>
      <c r="B478" s="1">
        <v>20</v>
      </c>
      <c r="C478" s="1">
        <v>150</v>
      </c>
      <c r="D478" s="1">
        <v>7030100510</v>
      </c>
      <c r="E478" s="1" t="s">
        <v>34</v>
      </c>
      <c r="F478" s="13">
        <v>2400</v>
      </c>
      <c r="G478" s="1" t="s">
        <v>20</v>
      </c>
      <c r="I478" s="16">
        <f>F478*H478</f>
        <v>0</v>
      </c>
      <c r="J478" s="1" t="str">
        <f>IF(AND(COUNTIF($D$6:D478,D478)&gt;1,H478&lt;&gt;""), IF(H478=IFERROR(VLOOKUP(D478,$D5:H477,5,FALSE),0),"","ATENÇÃO: Serviços iguais não podem ter valores diferentes!"),"")</f>
        <v/>
      </c>
    </row>
    <row r="479" spans="1:10" x14ac:dyDescent="0.2">
      <c r="A479" s="1">
        <v>4600006841</v>
      </c>
      <c r="B479" s="1">
        <v>20</v>
      </c>
      <c r="C479" s="1">
        <v>160</v>
      </c>
      <c r="D479" s="1">
        <v>7030100520</v>
      </c>
      <c r="E479" s="1" t="s">
        <v>35</v>
      </c>
      <c r="F479" s="13">
        <v>2.4</v>
      </c>
      <c r="G479" s="1" t="s">
        <v>36</v>
      </c>
      <c r="I479" s="16">
        <f>F479*H479</f>
        <v>0</v>
      </c>
      <c r="J479" s="1" t="str">
        <f>IF(AND(COUNTIF($D$6:D479,D479)&gt;1,H479&lt;&gt;""), IF(H479=IFERROR(VLOOKUP(D479,$D5:H478,5,FALSE),0),"","ATENÇÃO: Serviços iguais não podem ter valores diferentes!"),"")</f>
        <v/>
      </c>
    </row>
    <row r="480" spans="1:10" x14ac:dyDescent="0.2">
      <c r="A480" s="1">
        <v>4600006841</v>
      </c>
      <c r="B480" s="1">
        <v>20</v>
      </c>
      <c r="C480" s="1">
        <v>170</v>
      </c>
      <c r="D480" s="1">
        <v>7030100540</v>
      </c>
      <c r="E480" s="1" t="s">
        <v>37</v>
      </c>
      <c r="F480" s="13">
        <v>3.2</v>
      </c>
      <c r="G480" s="1" t="s">
        <v>36</v>
      </c>
      <c r="I480" s="16">
        <f>F480*H480</f>
        <v>0</v>
      </c>
      <c r="J480" s="1" t="str">
        <f>IF(AND(COUNTIF($D$6:D480,D480)&gt;1,H480&lt;&gt;""), IF(H480=IFERROR(VLOOKUP(D480,$D5:H479,5,FALSE),0),"","ATENÇÃO: Serviços iguais não podem ter valores diferentes!"),"")</f>
        <v/>
      </c>
    </row>
    <row r="481" spans="1:10" x14ac:dyDescent="0.2">
      <c r="A481" s="1">
        <v>4600006841</v>
      </c>
      <c r="B481" s="1">
        <v>20</v>
      </c>
      <c r="C481" s="1">
        <v>180</v>
      </c>
      <c r="D481" s="1">
        <v>7030100550</v>
      </c>
      <c r="E481" s="1" t="s">
        <v>38</v>
      </c>
      <c r="F481" s="13">
        <v>2.4</v>
      </c>
      <c r="G481" s="1" t="s">
        <v>36</v>
      </c>
      <c r="I481" s="16">
        <f>F481*H481</f>
        <v>0</v>
      </c>
      <c r="J481" s="1" t="str">
        <f>IF(AND(COUNTIF($D$6:D481,D481)&gt;1,H481&lt;&gt;""), IF(H481=IFERROR(VLOOKUP(D481,$D5:H480,5,FALSE),0),"","ATENÇÃO: Serviços iguais não podem ter valores diferentes!"),"")</f>
        <v/>
      </c>
    </row>
    <row r="482" spans="1:10" x14ac:dyDescent="0.2">
      <c r="A482" s="1">
        <v>4600006841</v>
      </c>
      <c r="B482" s="1">
        <v>20</v>
      </c>
      <c r="C482" s="1">
        <v>190</v>
      </c>
      <c r="D482" s="1">
        <v>7030100560</v>
      </c>
      <c r="E482" s="1" t="s">
        <v>39</v>
      </c>
      <c r="F482" s="13">
        <v>8</v>
      </c>
      <c r="G482" s="1" t="s">
        <v>36</v>
      </c>
      <c r="I482" s="16">
        <f>F482*H482</f>
        <v>0</v>
      </c>
      <c r="J482" s="1" t="str">
        <f>IF(AND(COUNTIF($D$6:D482,D482)&gt;1,H482&lt;&gt;""), IF(H482=IFERROR(VLOOKUP(D482,$D5:H481,5,FALSE),0),"","ATENÇÃO: Serviços iguais não podem ter valores diferentes!"),"")</f>
        <v/>
      </c>
    </row>
    <row r="483" spans="1:10" x14ac:dyDescent="0.2">
      <c r="A483" s="1">
        <v>4600006841</v>
      </c>
      <c r="B483" s="1">
        <v>20</v>
      </c>
      <c r="C483" s="1">
        <v>200</v>
      </c>
      <c r="D483" s="1">
        <v>7030100590</v>
      </c>
      <c r="E483" s="1" t="s">
        <v>40</v>
      </c>
      <c r="F483" s="13">
        <v>2.4</v>
      </c>
      <c r="G483" s="1" t="s">
        <v>20</v>
      </c>
      <c r="I483" s="16">
        <f>F483*H483</f>
        <v>0</v>
      </c>
      <c r="J483" s="1" t="str">
        <f>IF(AND(COUNTIF($D$6:D483,D483)&gt;1,H483&lt;&gt;""), IF(H483=IFERROR(VLOOKUP(D483,$D5:H482,5,FALSE),0),"","ATENÇÃO: Serviços iguais não podem ter valores diferentes!"),"")</f>
        <v/>
      </c>
    </row>
    <row r="484" spans="1:10" x14ac:dyDescent="0.2">
      <c r="A484" s="1">
        <v>4600006841</v>
      </c>
      <c r="B484" s="1">
        <v>20</v>
      </c>
      <c r="C484" s="1">
        <v>210</v>
      </c>
      <c r="D484" s="1">
        <v>7030100630</v>
      </c>
      <c r="E484" s="1" t="s">
        <v>41</v>
      </c>
      <c r="F484" s="13">
        <v>4</v>
      </c>
      <c r="G484" s="1" t="s">
        <v>20</v>
      </c>
      <c r="I484" s="16">
        <f>F484*H484</f>
        <v>0</v>
      </c>
      <c r="J484" s="1" t="str">
        <f>IF(AND(COUNTIF($D$6:D484,D484)&gt;1,H484&lt;&gt;""), IF(H484=IFERROR(VLOOKUP(D484,$D5:H483,5,FALSE),0),"","ATENÇÃO: Serviços iguais não podem ter valores diferentes!"),"")</f>
        <v/>
      </c>
    </row>
    <row r="485" spans="1:10" x14ac:dyDescent="0.2">
      <c r="A485" s="1">
        <v>4600006841</v>
      </c>
      <c r="B485" s="1">
        <v>20</v>
      </c>
      <c r="C485" s="1">
        <v>220</v>
      </c>
      <c r="D485" s="1">
        <v>7030100650</v>
      </c>
      <c r="E485" s="1" t="s">
        <v>42</v>
      </c>
      <c r="F485" s="13">
        <v>640</v>
      </c>
      <c r="G485" s="1" t="s">
        <v>20</v>
      </c>
      <c r="I485" s="16">
        <f>F485*H485</f>
        <v>0</v>
      </c>
      <c r="J485" s="1" t="str">
        <f>IF(AND(COUNTIF($D$6:D485,D485)&gt;1,H485&lt;&gt;""), IF(H485=IFERROR(VLOOKUP(D485,$D5:H484,5,FALSE),0),"","ATENÇÃO: Serviços iguais não podem ter valores diferentes!"),"")</f>
        <v/>
      </c>
    </row>
    <row r="486" spans="1:10" x14ac:dyDescent="0.2">
      <c r="A486" s="1">
        <v>4600006841</v>
      </c>
      <c r="B486" s="1">
        <v>20</v>
      </c>
      <c r="C486" s="1">
        <v>230</v>
      </c>
      <c r="D486" s="1">
        <v>7030100660</v>
      </c>
      <c r="E486" s="1" t="s">
        <v>43</v>
      </c>
      <c r="F486" s="13">
        <v>48</v>
      </c>
      <c r="G486" s="1" t="s">
        <v>32</v>
      </c>
      <c r="I486" s="16">
        <f>F486*H486</f>
        <v>0</v>
      </c>
      <c r="J486" s="1" t="str">
        <f>IF(AND(COUNTIF($D$6:D486,D486)&gt;1,H486&lt;&gt;""), IF(H486=IFERROR(VLOOKUP(D486,$D5:H485,5,FALSE),0),"","ATENÇÃO: Serviços iguais não podem ter valores diferentes!"),"")</f>
        <v/>
      </c>
    </row>
    <row r="487" spans="1:10" x14ac:dyDescent="0.2">
      <c r="A487" s="1">
        <v>4600006841</v>
      </c>
      <c r="B487" s="1">
        <v>20</v>
      </c>
      <c r="C487" s="1">
        <v>240</v>
      </c>
      <c r="D487" s="1">
        <v>7030100670</v>
      </c>
      <c r="E487" s="1" t="s">
        <v>44</v>
      </c>
      <c r="F487" s="13">
        <v>120</v>
      </c>
      <c r="G487" s="1" t="s">
        <v>20</v>
      </c>
      <c r="I487" s="16">
        <f>F487*H487</f>
        <v>0</v>
      </c>
      <c r="J487" s="1" t="str">
        <f>IF(AND(COUNTIF($D$6:D487,D487)&gt;1,H487&lt;&gt;""), IF(H487=IFERROR(VLOOKUP(D487,$D5:H486,5,FALSE),0),"","ATENÇÃO: Serviços iguais não podem ter valores diferentes!"),"")</f>
        <v/>
      </c>
    </row>
    <row r="488" spans="1:10" x14ac:dyDescent="0.2">
      <c r="A488" s="1">
        <v>4600006841</v>
      </c>
      <c r="B488" s="1">
        <v>20</v>
      </c>
      <c r="C488" s="1">
        <v>250</v>
      </c>
      <c r="D488" s="1">
        <v>7030100680</v>
      </c>
      <c r="E488" s="1" t="s">
        <v>45</v>
      </c>
      <c r="F488" s="13">
        <v>48</v>
      </c>
      <c r="G488" s="1" t="s">
        <v>32</v>
      </c>
      <c r="I488" s="16">
        <f>F488*H488</f>
        <v>0</v>
      </c>
      <c r="J488" s="1" t="str">
        <f>IF(AND(COUNTIF($D$6:D488,D488)&gt;1,H488&lt;&gt;""), IF(H488=IFERROR(VLOOKUP(D488,$D5:H487,5,FALSE),0),"","ATENÇÃO: Serviços iguais não podem ter valores diferentes!"),"")</f>
        <v/>
      </c>
    </row>
    <row r="489" spans="1:10" x14ac:dyDescent="0.2">
      <c r="A489" s="1">
        <v>4600006841</v>
      </c>
      <c r="B489" s="1">
        <v>20</v>
      </c>
      <c r="C489" s="1">
        <v>260</v>
      </c>
      <c r="D489" s="1">
        <v>7030100700</v>
      </c>
      <c r="E489" s="1" t="s">
        <v>46</v>
      </c>
      <c r="F489" s="13">
        <v>0.8</v>
      </c>
      <c r="G489" s="1" t="s">
        <v>20</v>
      </c>
      <c r="I489" s="16">
        <f>F489*H489</f>
        <v>0</v>
      </c>
      <c r="J489" s="1" t="str">
        <f>IF(AND(COUNTIF($D$6:D489,D489)&gt;1,H489&lt;&gt;""), IF(H489=IFERROR(VLOOKUP(D489,$D5:H488,5,FALSE),0),"","ATENÇÃO: Serviços iguais não podem ter valores diferentes!"),"")</f>
        <v/>
      </c>
    </row>
    <row r="490" spans="1:10" x14ac:dyDescent="0.2">
      <c r="A490" s="1">
        <v>4600006841</v>
      </c>
      <c r="B490" s="1">
        <v>20</v>
      </c>
      <c r="C490" s="1">
        <v>270</v>
      </c>
      <c r="D490" s="1">
        <v>7030100730</v>
      </c>
      <c r="E490" s="1" t="s">
        <v>47</v>
      </c>
      <c r="F490" s="13">
        <v>40</v>
      </c>
      <c r="G490" s="1" t="s">
        <v>20</v>
      </c>
      <c r="I490" s="16">
        <f>F490*H490</f>
        <v>0</v>
      </c>
      <c r="J490" s="1" t="str">
        <f>IF(AND(COUNTIF($D$6:D490,D490)&gt;1,H490&lt;&gt;""), IF(H490=IFERROR(VLOOKUP(D490,$D5:H489,5,FALSE),0),"","ATENÇÃO: Serviços iguais não podem ter valores diferentes!"),"")</f>
        <v/>
      </c>
    </row>
    <row r="491" spans="1:10" x14ac:dyDescent="0.2">
      <c r="A491" s="1">
        <v>4600006841</v>
      </c>
      <c r="B491" s="1">
        <v>20</v>
      </c>
      <c r="C491" s="1">
        <v>280</v>
      </c>
      <c r="D491" s="1">
        <v>7030100870</v>
      </c>
      <c r="E491" s="1" t="s">
        <v>48</v>
      </c>
      <c r="F491" s="13">
        <v>80</v>
      </c>
      <c r="G491" s="1" t="s">
        <v>36</v>
      </c>
      <c r="I491" s="16">
        <f>F491*H491</f>
        <v>0</v>
      </c>
      <c r="J491" s="1" t="str">
        <f>IF(AND(COUNTIF($D$6:D491,D491)&gt;1,H491&lt;&gt;""), IF(H491=IFERROR(VLOOKUP(D491,$D5:H490,5,FALSE),0),"","ATENÇÃO: Serviços iguais não podem ter valores diferentes!"),"")</f>
        <v/>
      </c>
    </row>
    <row r="492" spans="1:10" x14ac:dyDescent="0.2">
      <c r="A492" s="1">
        <v>4600006841</v>
      </c>
      <c r="B492" s="1">
        <v>20</v>
      </c>
      <c r="C492" s="1">
        <v>290</v>
      </c>
      <c r="D492" s="1">
        <v>7030100930</v>
      </c>
      <c r="E492" s="1" t="s">
        <v>49</v>
      </c>
      <c r="F492" s="13">
        <v>48</v>
      </c>
      <c r="G492" s="1" t="s">
        <v>20</v>
      </c>
      <c r="I492" s="16">
        <f>F492*H492</f>
        <v>0</v>
      </c>
      <c r="J492" s="1" t="str">
        <f>IF(AND(COUNTIF($D$6:D492,D492)&gt;1,H492&lt;&gt;""), IF(H492=IFERROR(VLOOKUP(D492,$D5:H491,5,FALSE),0),"","ATENÇÃO: Serviços iguais não podem ter valores diferentes!"),"")</f>
        <v/>
      </c>
    </row>
    <row r="493" spans="1:10" x14ac:dyDescent="0.2">
      <c r="A493" s="1">
        <v>4600006841</v>
      </c>
      <c r="B493" s="1">
        <v>20</v>
      </c>
      <c r="C493" s="1">
        <v>300</v>
      </c>
      <c r="D493" s="1">
        <v>7030100940</v>
      </c>
      <c r="E493" s="1" t="s">
        <v>50</v>
      </c>
      <c r="F493" s="13">
        <v>192</v>
      </c>
      <c r="G493" s="1" t="s">
        <v>18</v>
      </c>
      <c r="I493" s="16">
        <f>F493*H493</f>
        <v>0</v>
      </c>
      <c r="J493" s="1" t="str">
        <f>IF(AND(COUNTIF($D$6:D493,D493)&gt;1,H493&lt;&gt;""), IF(H493=IFERROR(VLOOKUP(D493,$D5:H492,5,FALSE),0),"","ATENÇÃO: Serviços iguais não podem ter valores diferentes!"),"")</f>
        <v/>
      </c>
    </row>
    <row r="494" spans="1:10" x14ac:dyDescent="0.2">
      <c r="A494" s="1">
        <v>4600006841</v>
      </c>
      <c r="B494" s="1">
        <v>20</v>
      </c>
      <c r="C494" s="1">
        <v>310</v>
      </c>
      <c r="D494" s="1">
        <v>7030100980</v>
      </c>
      <c r="E494" s="1" t="s">
        <v>51</v>
      </c>
      <c r="F494" s="13">
        <v>80</v>
      </c>
      <c r="G494" s="1" t="s">
        <v>29</v>
      </c>
      <c r="I494" s="16">
        <f>F494*H494</f>
        <v>0</v>
      </c>
      <c r="J494" s="1" t="str">
        <f>IF(AND(COUNTIF($D$6:D494,D494)&gt;1,H494&lt;&gt;""), IF(H494=IFERROR(VLOOKUP(D494,$D5:H493,5,FALSE),0),"","ATENÇÃO: Serviços iguais não podem ter valores diferentes!"),"")</f>
        <v/>
      </c>
    </row>
    <row r="495" spans="1:10" x14ac:dyDescent="0.2">
      <c r="A495" s="1">
        <v>4600006841</v>
      </c>
      <c r="B495" s="1">
        <v>20</v>
      </c>
      <c r="C495" s="1">
        <v>320</v>
      </c>
      <c r="D495" s="1">
        <v>7039000030</v>
      </c>
      <c r="E495" s="1" t="s">
        <v>52</v>
      </c>
      <c r="F495" s="13">
        <v>504</v>
      </c>
      <c r="G495" s="1" t="s">
        <v>20</v>
      </c>
      <c r="I495" s="16">
        <f>F495*H495</f>
        <v>0</v>
      </c>
      <c r="J495" s="1" t="str">
        <f>IF(AND(COUNTIF($D$6:D495,D495)&gt;1,H495&lt;&gt;""), IF(H495=IFERROR(VLOOKUP(D495,$D5:H494,5,FALSE),0),"","ATENÇÃO: Serviços iguais não podem ter valores diferentes!"),"")</f>
        <v/>
      </c>
    </row>
    <row r="496" spans="1:10" x14ac:dyDescent="0.2">
      <c r="A496" s="1">
        <v>4600006841</v>
      </c>
      <c r="B496" s="1">
        <v>20</v>
      </c>
      <c r="C496" s="1">
        <v>330</v>
      </c>
      <c r="D496" s="1">
        <v>7040100010</v>
      </c>
      <c r="E496" s="1" t="s">
        <v>53</v>
      </c>
      <c r="F496" s="13">
        <v>24</v>
      </c>
      <c r="G496" s="1" t="s">
        <v>36</v>
      </c>
      <c r="I496" s="16">
        <f>F496*H496</f>
        <v>0</v>
      </c>
      <c r="J496" s="1" t="str">
        <f>IF(AND(COUNTIF($D$6:D496,D496)&gt;1,H496&lt;&gt;""), IF(H496=IFERROR(VLOOKUP(D496,$D5:H495,5,FALSE),0),"","ATENÇÃO: Serviços iguais não podem ter valores diferentes!"),"")</f>
        <v/>
      </c>
    </row>
    <row r="497" spans="1:10" x14ac:dyDescent="0.2">
      <c r="A497" s="1">
        <v>4600006841</v>
      </c>
      <c r="B497" s="1">
        <v>20</v>
      </c>
      <c r="C497" s="1">
        <v>340</v>
      </c>
      <c r="D497" s="1">
        <v>7040100060</v>
      </c>
      <c r="E497" s="1" t="s">
        <v>54</v>
      </c>
      <c r="F497" s="13">
        <v>24</v>
      </c>
      <c r="G497" s="1" t="s">
        <v>36</v>
      </c>
      <c r="I497" s="16">
        <f>F497*H497</f>
        <v>0</v>
      </c>
      <c r="J497" s="1" t="str">
        <f>IF(AND(COUNTIF($D$6:D497,D497)&gt;1,H497&lt;&gt;""), IF(H497=IFERROR(VLOOKUP(D497,$D5:H496,5,FALSE),0),"","ATENÇÃO: Serviços iguais não podem ter valores diferentes!"),"")</f>
        <v/>
      </c>
    </row>
    <row r="498" spans="1:10" x14ac:dyDescent="0.2">
      <c r="A498" s="1">
        <v>4600006841</v>
      </c>
      <c r="B498" s="1">
        <v>20</v>
      </c>
      <c r="C498" s="1">
        <v>350</v>
      </c>
      <c r="D498" s="1">
        <v>7040100160</v>
      </c>
      <c r="E498" s="1" t="s">
        <v>55</v>
      </c>
      <c r="F498" s="13">
        <v>4</v>
      </c>
      <c r="G498" s="1" t="s">
        <v>36</v>
      </c>
      <c r="I498" s="16">
        <f>F498*H498</f>
        <v>0</v>
      </c>
      <c r="J498" s="1" t="str">
        <f>IF(AND(COUNTIF($D$6:D498,D498)&gt;1,H498&lt;&gt;""), IF(H498=IFERROR(VLOOKUP(D498,$D5:H497,5,FALSE),0),"","ATENÇÃO: Serviços iguais não podem ter valores diferentes!"),"")</f>
        <v/>
      </c>
    </row>
    <row r="499" spans="1:10" x14ac:dyDescent="0.2">
      <c r="A499" s="1">
        <v>4600006841</v>
      </c>
      <c r="B499" s="1">
        <v>20</v>
      </c>
      <c r="C499" s="1">
        <v>360</v>
      </c>
      <c r="D499" s="1">
        <v>7040100180</v>
      </c>
      <c r="E499" s="1" t="s">
        <v>56</v>
      </c>
      <c r="F499" s="13">
        <v>4</v>
      </c>
      <c r="G499" s="1" t="s">
        <v>36</v>
      </c>
      <c r="I499" s="16">
        <f>F499*H499</f>
        <v>0</v>
      </c>
      <c r="J499" s="1" t="str">
        <f>IF(AND(COUNTIF($D$6:D499,D499)&gt;1,H499&lt;&gt;""), IF(H499=IFERROR(VLOOKUP(D499,$D5:H498,5,FALSE),0),"","ATENÇÃO: Serviços iguais não podem ter valores diferentes!"),"")</f>
        <v/>
      </c>
    </row>
    <row r="500" spans="1:10" x14ac:dyDescent="0.2">
      <c r="A500" s="1">
        <v>4600006841</v>
      </c>
      <c r="B500" s="1">
        <v>20</v>
      </c>
      <c r="C500" s="1">
        <v>370</v>
      </c>
      <c r="D500" s="1">
        <v>7040100200</v>
      </c>
      <c r="E500" s="1" t="s">
        <v>57</v>
      </c>
      <c r="F500" s="13">
        <v>80</v>
      </c>
      <c r="G500" s="1" t="s">
        <v>36</v>
      </c>
      <c r="I500" s="16">
        <f>F500*H500</f>
        <v>0</v>
      </c>
      <c r="J500" s="1" t="str">
        <f>IF(AND(COUNTIF($D$6:D500,D500)&gt;1,H500&lt;&gt;""), IF(H500=IFERROR(VLOOKUP(D500,$D5:H499,5,FALSE),0),"","ATENÇÃO: Serviços iguais não podem ter valores diferentes!"),"")</f>
        <v/>
      </c>
    </row>
    <row r="501" spans="1:10" x14ac:dyDescent="0.2">
      <c r="A501" s="1">
        <v>4600006841</v>
      </c>
      <c r="B501" s="1">
        <v>20</v>
      </c>
      <c r="C501" s="1">
        <v>380</v>
      </c>
      <c r="D501" s="1">
        <v>7040100220</v>
      </c>
      <c r="E501" s="1" t="s">
        <v>58</v>
      </c>
      <c r="F501" s="13">
        <v>48</v>
      </c>
      <c r="G501" s="1" t="s">
        <v>36</v>
      </c>
      <c r="I501" s="16">
        <f>F501*H501</f>
        <v>0</v>
      </c>
      <c r="J501" s="1" t="str">
        <f>IF(AND(COUNTIF($D$6:D501,D501)&gt;1,H501&lt;&gt;""), IF(H501=IFERROR(VLOOKUP(D501,$D5:H500,5,FALSE),0),"","ATENÇÃO: Serviços iguais não podem ter valores diferentes!"),"")</f>
        <v/>
      </c>
    </row>
    <row r="502" spans="1:10" x14ac:dyDescent="0.2">
      <c r="A502" s="1">
        <v>4600006841</v>
      </c>
      <c r="B502" s="1">
        <v>20</v>
      </c>
      <c r="C502" s="1">
        <v>390</v>
      </c>
      <c r="D502" s="1">
        <v>7040100240</v>
      </c>
      <c r="E502" s="1" t="s">
        <v>59</v>
      </c>
      <c r="F502" s="13">
        <v>4.8</v>
      </c>
      <c r="G502" s="1" t="s">
        <v>36</v>
      </c>
      <c r="I502" s="16">
        <f>F502*H502</f>
        <v>0</v>
      </c>
      <c r="J502" s="1" t="str">
        <f>IF(AND(COUNTIF($D$6:D502,D502)&gt;1,H502&lt;&gt;""), IF(H502=IFERROR(VLOOKUP(D502,$D5:H501,5,FALSE),0),"","ATENÇÃO: Serviços iguais não podem ter valores diferentes!"),"")</f>
        <v/>
      </c>
    </row>
    <row r="503" spans="1:10" x14ac:dyDescent="0.2">
      <c r="A503" s="1">
        <v>4600006841</v>
      </c>
      <c r="B503" s="1">
        <v>20</v>
      </c>
      <c r="C503" s="1">
        <v>400</v>
      </c>
      <c r="D503" s="1">
        <v>7040100250</v>
      </c>
      <c r="E503" s="1" t="s">
        <v>60</v>
      </c>
      <c r="F503" s="13">
        <v>80</v>
      </c>
      <c r="G503" s="1" t="s">
        <v>36</v>
      </c>
      <c r="I503" s="16">
        <f>F503*H503</f>
        <v>0</v>
      </c>
      <c r="J503" s="1" t="str">
        <f>IF(AND(COUNTIF($D$6:D503,D503)&gt;1,H503&lt;&gt;""), IF(H503=IFERROR(VLOOKUP(D503,$D5:H502,5,FALSE),0),"","ATENÇÃO: Serviços iguais não podem ter valores diferentes!"),"")</f>
        <v/>
      </c>
    </row>
    <row r="504" spans="1:10" x14ac:dyDescent="0.2">
      <c r="A504" s="1">
        <v>4600006841</v>
      </c>
      <c r="B504" s="1">
        <v>20</v>
      </c>
      <c r="C504" s="1">
        <v>410</v>
      </c>
      <c r="D504" s="1">
        <v>7040100260</v>
      </c>
      <c r="E504" s="1" t="s">
        <v>61</v>
      </c>
      <c r="F504" s="13">
        <v>20</v>
      </c>
      <c r="G504" s="1" t="s">
        <v>36</v>
      </c>
      <c r="I504" s="16">
        <f>F504*H504</f>
        <v>0</v>
      </c>
      <c r="J504" s="1" t="str">
        <f>IF(AND(COUNTIF($D$6:D504,D504)&gt;1,H504&lt;&gt;""), IF(H504=IFERROR(VLOOKUP(D504,$D5:H503,5,FALSE),0),"","ATENÇÃO: Serviços iguais não podem ter valores diferentes!"),"")</f>
        <v/>
      </c>
    </row>
    <row r="505" spans="1:10" x14ac:dyDescent="0.2">
      <c r="A505" s="1">
        <v>4600006841</v>
      </c>
      <c r="B505" s="1">
        <v>20</v>
      </c>
      <c r="C505" s="1">
        <v>420</v>
      </c>
      <c r="D505" s="1">
        <v>7040100270</v>
      </c>
      <c r="E505" s="1" t="s">
        <v>62</v>
      </c>
      <c r="F505" s="13">
        <v>4</v>
      </c>
      <c r="G505" s="1" t="s">
        <v>36</v>
      </c>
      <c r="I505" s="16">
        <f>F505*H505</f>
        <v>0</v>
      </c>
      <c r="J505" s="1" t="str">
        <f>IF(AND(COUNTIF($D$6:D505,D505)&gt;1,H505&lt;&gt;""), IF(H505=IFERROR(VLOOKUP(D505,$D5:H504,5,FALSE),0),"","ATENÇÃO: Serviços iguais não podem ter valores diferentes!"),"")</f>
        <v/>
      </c>
    </row>
    <row r="506" spans="1:10" x14ac:dyDescent="0.2">
      <c r="A506" s="1">
        <v>4600006841</v>
      </c>
      <c r="B506" s="1">
        <v>20</v>
      </c>
      <c r="C506" s="1">
        <v>430</v>
      </c>
      <c r="D506" s="1">
        <v>7040100280</v>
      </c>
      <c r="E506" s="1" t="s">
        <v>63</v>
      </c>
      <c r="F506" s="13">
        <v>26.4</v>
      </c>
      <c r="G506" s="1" t="s">
        <v>36</v>
      </c>
      <c r="I506" s="16">
        <f>F506*H506</f>
        <v>0</v>
      </c>
      <c r="J506" s="1" t="str">
        <f>IF(AND(COUNTIF($D$6:D506,D506)&gt;1,H506&lt;&gt;""), IF(H506=IFERROR(VLOOKUP(D506,$D5:H505,5,FALSE),0),"","ATENÇÃO: Serviços iguais não podem ter valores diferentes!"),"")</f>
        <v/>
      </c>
    </row>
    <row r="507" spans="1:10" x14ac:dyDescent="0.2">
      <c r="A507" s="1">
        <v>4600006841</v>
      </c>
      <c r="B507" s="1">
        <v>20</v>
      </c>
      <c r="C507" s="1">
        <v>440</v>
      </c>
      <c r="D507" s="1">
        <v>7040100290</v>
      </c>
      <c r="E507" s="1" t="s">
        <v>64</v>
      </c>
      <c r="F507" s="13">
        <v>8</v>
      </c>
      <c r="G507" s="1" t="s">
        <v>36</v>
      </c>
      <c r="I507" s="16">
        <f>F507*H507</f>
        <v>0</v>
      </c>
      <c r="J507" s="1" t="str">
        <f>IF(AND(COUNTIF($D$6:D507,D507)&gt;1,H507&lt;&gt;""), IF(H507=IFERROR(VLOOKUP(D507,$D5:H506,5,FALSE),0),"","ATENÇÃO: Serviços iguais não podem ter valores diferentes!"),"")</f>
        <v/>
      </c>
    </row>
    <row r="508" spans="1:10" x14ac:dyDescent="0.2">
      <c r="A508" s="1">
        <v>4600006841</v>
      </c>
      <c r="B508" s="1">
        <v>20</v>
      </c>
      <c r="C508" s="1">
        <v>450</v>
      </c>
      <c r="D508" s="1">
        <v>7040100300</v>
      </c>
      <c r="E508" s="1" t="s">
        <v>65</v>
      </c>
      <c r="F508" s="13">
        <v>50.4</v>
      </c>
      <c r="G508" s="1" t="s">
        <v>36</v>
      </c>
      <c r="I508" s="16">
        <f>F508*H508</f>
        <v>0</v>
      </c>
      <c r="J508" s="1" t="str">
        <f>IF(AND(COUNTIF($D$6:D508,D508)&gt;1,H508&lt;&gt;""), IF(H508=IFERROR(VLOOKUP(D508,$D5:H507,5,FALSE),0),"","ATENÇÃO: Serviços iguais não podem ter valores diferentes!"),"")</f>
        <v/>
      </c>
    </row>
    <row r="509" spans="1:10" x14ac:dyDescent="0.2">
      <c r="A509" s="1">
        <v>4600006841</v>
      </c>
      <c r="B509" s="1">
        <v>20</v>
      </c>
      <c r="C509" s="1">
        <v>460</v>
      </c>
      <c r="D509" s="1">
        <v>7040100380</v>
      </c>
      <c r="E509" s="1" t="s">
        <v>66</v>
      </c>
      <c r="F509" s="13">
        <v>480</v>
      </c>
      <c r="G509" s="1" t="s">
        <v>67</v>
      </c>
      <c r="I509" s="16">
        <f>F509*H509</f>
        <v>0</v>
      </c>
      <c r="J509" s="1" t="str">
        <f>IF(AND(COUNTIF($D$6:D509,D509)&gt;1,H509&lt;&gt;""), IF(H509=IFERROR(VLOOKUP(D509,$D5:H508,5,FALSE),0),"","ATENÇÃO: Serviços iguais não podem ter valores diferentes!"),"")</f>
        <v/>
      </c>
    </row>
    <row r="510" spans="1:10" x14ac:dyDescent="0.2">
      <c r="A510" s="1">
        <v>4600006841</v>
      </c>
      <c r="B510" s="1">
        <v>20</v>
      </c>
      <c r="C510" s="1">
        <v>470</v>
      </c>
      <c r="D510" s="1">
        <v>7040100420</v>
      </c>
      <c r="E510" s="1" t="s">
        <v>68</v>
      </c>
      <c r="F510" s="13">
        <v>48</v>
      </c>
      <c r="G510" s="1" t="s">
        <v>36</v>
      </c>
      <c r="I510" s="16">
        <f>F510*H510</f>
        <v>0</v>
      </c>
      <c r="J510" s="1" t="str">
        <f>IF(AND(COUNTIF($D$6:D510,D510)&gt;1,H510&lt;&gt;""), IF(H510=IFERROR(VLOOKUP(D510,$D5:H509,5,FALSE),0),"","ATENÇÃO: Serviços iguais não podem ter valores diferentes!"),"")</f>
        <v/>
      </c>
    </row>
    <row r="511" spans="1:10" x14ac:dyDescent="0.2">
      <c r="A511" s="1">
        <v>4600006841</v>
      </c>
      <c r="B511" s="1">
        <v>20</v>
      </c>
      <c r="C511" s="1">
        <v>480</v>
      </c>
      <c r="D511" s="1">
        <v>7049000010</v>
      </c>
      <c r="E511" s="1" t="s">
        <v>69</v>
      </c>
      <c r="F511" s="13">
        <v>19.2</v>
      </c>
      <c r="G511" s="1" t="s">
        <v>70</v>
      </c>
      <c r="I511" s="16">
        <f>F511*H511</f>
        <v>0</v>
      </c>
      <c r="J511" s="1" t="str">
        <f>IF(AND(COUNTIF($D$6:D511,D511)&gt;1,H511&lt;&gt;""), IF(H511=IFERROR(VLOOKUP(D511,$D5:H510,5,FALSE),0),"","ATENÇÃO: Serviços iguais não podem ter valores diferentes!"),"")</f>
        <v/>
      </c>
    </row>
    <row r="512" spans="1:10" x14ac:dyDescent="0.2">
      <c r="A512" s="1">
        <v>4600006841</v>
      </c>
      <c r="B512" s="1">
        <v>20</v>
      </c>
      <c r="C512" s="1">
        <v>490</v>
      </c>
      <c r="D512" s="1">
        <v>7050100020</v>
      </c>
      <c r="E512" s="1" t="s">
        <v>71</v>
      </c>
      <c r="F512" s="13">
        <v>54</v>
      </c>
      <c r="G512" s="1" t="s">
        <v>20</v>
      </c>
      <c r="I512" s="16">
        <f>F512*H512</f>
        <v>0</v>
      </c>
      <c r="J512" s="1" t="str">
        <f>IF(AND(COUNTIF($D$6:D512,D512)&gt;1,H512&lt;&gt;""), IF(H512=IFERROR(VLOOKUP(D512,$D5:H511,5,FALSE),0),"","ATENÇÃO: Serviços iguais não podem ter valores diferentes!"),"")</f>
        <v/>
      </c>
    </row>
    <row r="513" spans="1:10" x14ac:dyDescent="0.2">
      <c r="A513" s="1">
        <v>4600006841</v>
      </c>
      <c r="B513" s="1">
        <v>20</v>
      </c>
      <c r="C513" s="1">
        <v>500</v>
      </c>
      <c r="D513" s="1">
        <v>7050100030</v>
      </c>
      <c r="E513" s="1" t="s">
        <v>72</v>
      </c>
      <c r="F513" s="13">
        <v>30</v>
      </c>
      <c r="G513" s="1" t="s">
        <v>20</v>
      </c>
      <c r="I513" s="16">
        <f>F513*H513</f>
        <v>0</v>
      </c>
      <c r="J513" s="1" t="str">
        <f>IF(AND(COUNTIF($D$6:D513,D513)&gt;1,H513&lt;&gt;""), IF(H513=IFERROR(VLOOKUP(D513,$D5:H512,5,FALSE),0),"","ATENÇÃO: Serviços iguais não podem ter valores diferentes!"),"")</f>
        <v/>
      </c>
    </row>
    <row r="514" spans="1:10" x14ac:dyDescent="0.2">
      <c r="A514" s="1">
        <v>4600006841</v>
      </c>
      <c r="B514" s="1">
        <v>20</v>
      </c>
      <c r="C514" s="1">
        <v>510</v>
      </c>
      <c r="D514" s="1">
        <v>7060100020</v>
      </c>
      <c r="E514" s="1" t="s">
        <v>73</v>
      </c>
      <c r="F514" s="13">
        <v>86</v>
      </c>
      <c r="G514" s="1" t="s">
        <v>74</v>
      </c>
      <c r="I514" s="16">
        <f>F514*H514</f>
        <v>0</v>
      </c>
      <c r="J514" s="1" t="str">
        <f>IF(AND(COUNTIF($D$6:D514,D514)&gt;1,H514&lt;&gt;""), IF(H514=IFERROR(VLOOKUP(D514,$D5:H513,5,FALSE),0),"","ATENÇÃO: Serviços iguais não podem ter valores diferentes!"),"")</f>
        <v/>
      </c>
    </row>
    <row r="515" spans="1:10" x14ac:dyDescent="0.2">
      <c r="A515" s="1">
        <v>4600006841</v>
      </c>
      <c r="B515" s="1">
        <v>20</v>
      </c>
      <c r="C515" s="1">
        <v>520</v>
      </c>
      <c r="D515" s="1">
        <v>7070100020</v>
      </c>
      <c r="E515" s="1" t="s">
        <v>76</v>
      </c>
      <c r="F515" s="13">
        <v>4.8</v>
      </c>
      <c r="G515" s="1" t="s">
        <v>36</v>
      </c>
      <c r="I515" s="16">
        <f>F515*H515</f>
        <v>0</v>
      </c>
      <c r="J515" s="1" t="str">
        <f>IF(AND(COUNTIF($D$6:D515,D515)&gt;1,H515&lt;&gt;""), IF(H515=IFERROR(VLOOKUP(D515,$D5:H514,5,FALSE),0),"","ATENÇÃO: Serviços iguais não podem ter valores diferentes!"),"")</f>
        <v/>
      </c>
    </row>
    <row r="516" spans="1:10" x14ac:dyDescent="0.2">
      <c r="A516" s="1">
        <v>4600006841</v>
      </c>
      <c r="B516" s="1">
        <v>20</v>
      </c>
      <c r="C516" s="1">
        <v>530</v>
      </c>
      <c r="D516" s="1">
        <v>7070100040</v>
      </c>
      <c r="E516" s="1" t="s">
        <v>77</v>
      </c>
      <c r="F516" s="13">
        <v>4</v>
      </c>
      <c r="G516" s="1" t="s">
        <v>36</v>
      </c>
      <c r="I516" s="16">
        <f>F516*H516</f>
        <v>0</v>
      </c>
      <c r="J516" s="1" t="str">
        <f>IF(AND(COUNTIF($D$6:D516,D516)&gt;1,H516&lt;&gt;""), IF(H516=IFERROR(VLOOKUP(D516,$D5:H515,5,FALSE),0),"","ATENÇÃO: Serviços iguais não podem ter valores diferentes!"),"")</f>
        <v/>
      </c>
    </row>
    <row r="517" spans="1:10" x14ac:dyDescent="0.2">
      <c r="A517" s="1">
        <v>4600006841</v>
      </c>
      <c r="B517" s="1">
        <v>20</v>
      </c>
      <c r="C517" s="1">
        <v>540</v>
      </c>
      <c r="D517" s="1">
        <v>7070100090</v>
      </c>
      <c r="E517" s="1" t="s">
        <v>78</v>
      </c>
      <c r="F517" s="13">
        <v>2</v>
      </c>
      <c r="G517" s="1" t="s">
        <v>36</v>
      </c>
      <c r="I517" s="16">
        <f>F517*H517</f>
        <v>0</v>
      </c>
      <c r="J517" s="1" t="str">
        <f>IF(AND(COUNTIF($D$6:D517,D517)&gt;1,H517&lt;&gt;""), IF(H517=IFERROR(VLOOKUP(D517,$D5:H516,5,FALSE),0),"","ATENÇÃO: Serviços iguais não podem ter valores diferentes!"),"")</f>
        <v/>
      </c>
    </row>
    <row r="518" spans="1:10" x14ac:dyDescent="0.2">
      <c r="A518" s="1">
        <v>4600006841</v>
      </c>
      <c r="B518" s="1">
        <v>20</v>
      </c>
      <c r="C518" s="1">
        <v>550</v>
      </c>
      <c r="D518" s="1">
        <v>7070100120</v>
      </c>
      <c r="E518" s="1" t="s">
        <v>79</v>
      </c>
      <c r="F518" s="13">
        <v>18</v>
      </c>
      <c r="G518" s="1" t="s">
        <v>20</v>
      </c>
      <c r="I518" s="16">
        <f>F518*H518</f>
        <v>0</v>
      </c>
      <c r="J518" s="1" t="str">
        <f>IF(AND(COUNTIF($D$6:D518,D518)&gt;1,H518&lt;&gt;""), IF(H518=IFERROR(VLOOKUP(D518,$D5:H517,5,FALSE),0),"","ATENÇÃO: Serviços iguais não podem ter valores diferentes!"),"")</f>
        <v/>
      </c>
    </row>
    <row r="519" spans="1:10" x14ac:dyDescent="0.2">
      <c r="A519" s="1">
        <v>4600006841</v>
      </c>
      <c r="B519" s="1">
        <v>20</v>
      </c>
      <c r="C519" s="1">
        <v>560</v>
      </c>
      <c r="D519" s="1">
        <v>7070100140</v>
      </c>
      <c r="E519" s="1" t="s">
        <v>80</v>
      </c>
      <c r="F519" s="13">
        <v>8</v>
      </c>
      <c r="G519" s="1" t="s">
        <v>20</v>
      </c>
      <c r="I519" s="16">
        <f>F519*H519</f>
        <v>0</v>
      </c>
      <c r="J519" s="1" t="str">
        <f>IF(AND(COUNTIF($D$6:D519,D519)&gt;1,H519&lt;&gt;""), IF(H519=IFERROR(VLOOKUP(D519,$D5:H518,5,FALSE),0),"","ATENÇÃO: Serviços iguais não podem ter valores diferentes!"),"")</f>
        <v/>
      </c>
    </row>
    <row r="520" spans="1:10" x14ac:dyDescent="0.2">
      <c r="A520" s="1">
        <v>4600006841</v>
      </c>
      <c r="B520" s="1">
        <v>20</v>
      </c>
      <c r="C520" s="1">
        <v>570</v>
      </c>
      <c r="D520" s="1">
        <v>7070100160</v>
      </c>
      <c r="E520" s="1" t="s">
        <v>81</v>
      </c>
      <c r="F520" s="13">
        <v>7.2</v>
      </c>
      <c r="G520" s="1" t="s">
        <v>20</v>
      </c>
      <c r="I520" s="16">
        <f>F520*H520</f>
        <v>0</v>
      </c>
      <c r="J520" s="1" t="str">
        <f>IF(AND(COUNTIF($D$6:D520,D520)&gt;1,H520&lt;&gt;""), IF(H520=IFERROR(VLOOKUP(D520,$D5:H519,5,FALSE),0),"","ATENÇÃO: Serviços iguais não podem ter valores diferentes!"),"")</f>
        <v/>
      </c>
    </row>
    <row r="521" spans="1:10" x14ac:dyDescent="0.2">
      <c r="A521" s="1">
        <v>4600006841</v>
      </c>
      <c r="B521" s="1">
        <v>20</v>
      </c>
      <c r="C521" s="1">
        <v>580</v>
      </c>
      <c r="D521" s="1">
        <v>7070100190</v>
      </c>
      <c r="E521" s="1" t="s">
        <v>82</v>
      </c>
      <c r="F521" s="13">
        <v>24</v>
      </c>
      <c r="G521" s="1" t="s">
        <v>29</v>
      </c>
      <c r="I521" s="16">
        <f>F521*H521</f>
        <v>0</v>
      </c>
      <c r="J521" s="1" t="str">
        <f>IF(AND(COUNTIF($D$6:D521,D521)&gt;1,H521&lt;&gt;""), IF(H521=IFERROR(VLOOKUP(D521,$D5:H520,5,FALSE),0),"","ATENÇÃO: Serviços iguais não podem ter valores diferentes!"),"")</f>
        <v/>
      </c>
    </row>
    <row r="522" spans="1:10" x14ac:dyDescent="0.2">
      <c r="A522" s="1">
        <v>4600006841</v>
      </c>
      <c r="B522" s="1">
        <v>20</v>
      </c>
      <c r="C522" s="1">
        <v>590</v>
      </c>
      <c r="D522" s="1">
        <v>7070100200</v>
      </c>
      <c r="E522" s="1" t="s">
        <v>83</v>
      </c>
      <c r="F522" s="13">
        <v>24</v>
      </c>
      <c r="G522" s="1" t="s">
        <v>29</v>
      </c>
      <c r="I522" s="16">
        <f>F522*H522</f>
        <v>0</v>
      </c>
      <c r="J522" s="1" t="str">
        <f>IF(AND(COUNTIF($D$6:D522,D522)&gt;1,H522&lt;&gt;""), IF(H522=IFERROR(VLOOKUP(D522,$D5:H521,5,FALSE),0),"","ATENÇÃO: Serviços iguais não podem ter valores diferentes!"),"")</f>
        <v/>
      </c>
    </row>
    <row r="523" spans="1:10" x14ac:dyDescent="0.2">
      <c r="A523" s="1">
        <v>4600006841</v>
      </c>
      <c r="B523" s="1">
        <v>20</v>
      </c>
      <c r="C523" s="1">
        <v>600</v>
      </c>
      <c r="D523" s="1">
        <v>7070100210</v>
      </c>
      <c r="E523" s="1" t="s">
        <v>84</v>
      </c>
      <c r="F523" s="13">
        <v>24</v>
      </c>
      <c r="G523" s="1" t="s">
        <v>29</v>
      </c>
      <c r="I523" s="16">
        <f>F523*H523</f>
        <v>0</v>
      </c>
      <c r="J523" s="1" t="str">
        <f>IF(AND(COUNTIF($D$6:D523,D523)&gt;1,H523&lt;&gt;""), IF(H523=IFERROR(VLOOKUP(D523,$D5:H522,5,FALSE),0),"","ATENÇÃO: Serviços iguais não podem ter valores diferentes!"),"")</f>
        <v/>
      </c>
    </row>
    <row r="524" spans="1:10" x14ac:dyDescent="0.2">
      <c r="A524" s="1">
        <v>4600006841</v>
      </c>
      <c r="B524" s="1">
        <v>20</v>
      </c>
      <c r="C524" s="1">
        <v>610</v>
      </c>
      <c r="D524" s="1">
        <v>7070100220</v>
      </c>
      <c r="E524" s="1" t="s">
        <v>85</v>
      </c>
      <c r="F524" s="13">
        <v>10.8</v>
      </c>
      <c r="G524" s="1" t="s">
        <v>36</v>
      </c>
      <c r="I524" s="16">
        <f>F524*H524</f>
        <v>0</v>
      </c>
      <c r="J524" s="1" t="str">
        <f>IF(AND(COUNTIF($D$6:D524,D524)&gt;1,H524&lt;&gt;""), IF(H524=IFERROR(VLOOKUP(D524,$D5:H523,5,FALSE),0),"","ATENÇÃO: Serviços iguais não podem ter valores diferentes!"),"")</f>
        <v/>
      </c>
    </row>
    <row r="525" spans="1:10" x14ac:dyDescent="0.2">
      <c r="A525" s="1">
        <v>4600006841</v>
      </c>
      <c r="B525" s="1">
        <v>20</v>
      </c>
      <c r="C525" s="1">
        <v>620</v>
      </c>
      <c r="D525" s="1">
        <v>7070100230</v>
      </c>
      <c r="E525" s="1" t="s">
        <v>86</v>
      </c>
      <c r="F525" s="13">
        <v>13.2</v>
      </c>
      <c r="G525" s="1" t="s">
        <v>36</v>
      </c>
      <c r="I525" s="16">
        <f>F525*H525</f>
        <v>0</v>
      </c>
      <c r="J525" s="1" t="str">
        <f>IF(AND(COUNTIF($D$6:D525,D525)&gt;1,H525&lt;&gt;""), IF(H525=IFERROR(VLOOKUP(D525,$D5:H524,5,FALSE),0),"","ATENÇÃO: Serviços iguais não podem ter valores diferentes!"),"")</f>
        <v/>
      </c>
    </row>
    <row r="526" spans="1:10" x14ac:dyDescent="0.2">
      <c r="A526" s="1">
        <v>4600006841</v>
      </c>
      <c r="B526" s="1">
        <v>20</v>
      </c>
      <c r="C526" s="1">
        <v>630</v>
      </c>
      <c r="D526" s="1">
        <v>7070100240</v>
      </c>
      <c r="E526" s="1" t="s">
        <v>87</v>
      </c>
      <c r="F526" s="13">
        <v>3.6</v>
      </c>
      <c r="G526" s="1" t="s">
        <v>36</v>
      </c>
      <c r="I526" s="16">
        <f>F526*H526</f>
        <v>0</v>
      </c>
      <c r="J526" s="1" t="str">
        <f>IF(AND(COUNTIF($D$6:D526,D526)&gt;1,H526&lt;&gt;""), IF(H526=IFERROR(VLOOKUP(D526,$D5:H525,5,FALSE),0),"","ATENÇÃO: Serviços iguais não podem ter valores diferentes!"),"")</f>
        <v/>
      </c>
    </row>
    <row r="527" spans="1:10" x14ac:dyDescent="0.2">
      <c r="A527" s="1">
        <v>4600006841</v>
      </c>
      <c r="B527" s="1">
        <v>20</v>
      </c>
      <c r="C527" s="1">
        <v>640</v>
      </c>
      <c r="D527" s="1">
        <v>7070100250</v>
      </c>
      <c r="E527" s="1" t="s">
        <v>88</v>
      </c>
      <c r="F527" s="13">
        <v>10.8</v>
      </c>
      <c r="G527" s="1" t="s">
        <v>36</v>
      </c>
      <c r="I527" s="16">
        <f>F527*H527</f>
        <v>0</v>
      </c>
      <c r="J527" s="1" t="str">
        <f>IF(AND(COUNTIF($D$6:D527,D527)&gt;1,H527&lt;&gt;""), IF(H527=IFERROR(VLOOKUP(D527,$D5:H526,5,FALSE),0),"","ATENÇÃO: Serviços iguais não podem ter valores diferentes!"),"")</f>
        <v/>
      </c>
    </row>
    <row r="528" spans="1:10" x14ac:dyDescent="0.2">
      <c r="A528" s="1">
        <v>4600006841</v>
      </c>
      <c r="B528" s="1">
        <v>20</v>
      </c>
      <c r="C528" s="1">
        <v>650</v>
      </c>
      <c r="D528" s="1">
        <v>7070100270</v>
      </c>
      <c r="E528" s="1" t="s">
        <v>89</v>
      </c>
      <c r="F528" s="13">
        <v>2</v>
      </c>
      <c r="G528" s="1" t="s">
        <v>36</v>
      </c>
      <c r="I528" s="16">
        <f>F528*H528</f>
        <v>0</v>
      </c>
      <c r="J528" s="1" t="str">
        <f>IF(AND(COUNTIF($D$6:D528,D528)&gt;1,H528&lt;&gt;""), IF(H528=IFERROR(VLOOKUP(D528,$D5:H527,5,FALSE),0),"","ATENÇÃO: Serviços iguais não podem ter valores diferentes!"),"")</f>
        <v/>
      </c>
    </row>
    <row r="529" spans="1:10" x14ac:dyDescent="0.2">
      <c r="A529" s="1">
        <v>4600006841</v>
      </c>
      <c r="B529" s="1">
        <v>20</v>
      </c>
      <c r="C529" s="1">
        <v>660</v>
      </c>
      <c r="D529" s="1">
        <v>7070100280</v>
      </c>
      <c r="E529" s="1" t="s">
        <v>90</v>
      </c>
      <c r="F529" s="13">
        <v>2</v>
      </c>
      <c r="G529" s="1" t="s">
        <v>36</v>
      </c>
      <c r="I529" s="16">
        <f>F529*H529</f>
        <v>0</v>
      </c>
      <c r="J529" s="1" t="str">
        <f>IF(AND(COUNTIF($D$6:D529,D529)&gt;1,H529&lt;&gt;""), IF(H529=IFERROR(VLOOKUP(D529,$D5:H528,5,FALSE),0),"","ATENÇÃO: Serviços iguais não podem ter valores diferentes!"),"")</f>
        <v/>
      </c>
    </row>
    <row r="530" spans="1:10" x14ac:dyDescent="0.2">
      <c r="A530" s="1">
        <v>4600006841</v>
      </c>
      <c r="B530" s="1">
        <v>20</v>
      </c>
      <c r="C530" s="1">
        <v>670</v>
      </c>
      <c r="D530" s="1">
        <v>7070100300</v>
      </c>
      <c r="E530" s="1" t="s">
        <v>91</v>
      </c>
      <c r="F530" s="13">
        <v>2.4</v>
      </c>
      <c r="G530" s="1" t="s">
        <v>36</v>
      </c>
      <c r="I530" s="16">
        <f>F530*H530</f>
        <v>0</v>
      </c>
      <c r="J530" s="1" t="str">
        <f>IF(AND(COUNTIF($D$6:D530,D530)&gt;1,H530&lt;&gt;""), IF(H530=IFERROR(VLOOKUP(D530,$D5:H529,5,FALSE),0),"","ATENÇÃO: Serviços iguais não podem ter valores diferentes!"),"")</f>
        <v/>
      </c>
    </row>
    <row r="531" spans="1:10" x14ac:dyDescent="0.2">
      <c r="A531" s="1">
        <v>4600006841</v>
      </c>
      <c r="B531" s="1">
        <v>20</v>
      </c>
      <c r="C531" s="1">
        <v>680</v>
      </c>
      <c r="D531" s="1">
        <v>7070100330</v>
      </c>
      <c r="E531" s="1" t="s">
        <v>92</v>
      </c>
      <c r="F531" s="13">
        <v>2</v>
      </c>
      <c r="G531" s="1" t="s">
        <v>36</v>
      </c>
      <c r="I531" s="16">
        <f>F531*H531</f>
        <v>0</v>
      </c>
      <c r="J531" s="1" t="str">
        <f>IF(AND(COUNTIF($D$6:D531,D531)&gt;1,H531&lt;&gt;""), IF(H531=IFERROR(VLOOKUP(D531,$D5:H530,5,FALSE),0),"","ATENÇÃO: Serviços iguais não podem ter valores diferentes!"),"")</f>
        <v/>
      </c>
    </row>
    <row r="532" spans="1:10" x14ac:dyDescent="0.2">
      <c r="A532" s="1">
        <v>4600006841</v>
      </c>
      <c r="B532" s="1">
        <v>20</v>
      </c>
      <c r="C532" s="1">
        <v>690</v>
      </c>
      <c r="D532" s="1">
        <v>7070100350</v>
      </c>
      <c r="E532" s="1" t="s">
        <v>93</v>
      </c>
      <c r="F532" s="13">
        <v>2.4</v>
      </c>
      <c r="G532" s="1" t="s">
        <v>36</v>
      </c>
      <c r="I532" s="16">
        <f>F532*H532</f>
        <v>0</v>
      </c>
      <c r="J532" s="1" t="str">
        <f>IF(AND(COUNTIF($D$6:D532,D532)&gt;1,H532&lt;&gt;""), IF(H532=IFERROR(VLOOKUP(D532,$D5:H531,5,FALSE),0),"","ATENÇÃO: Serviços iguais não podem ter valores diferentes!"),"")</f>
        <v/>
      </c>
    </row>
    <row r="533" spans="1:10" x14ac:dyDescent="0.2">
      <c r="A533" s="1">
        <v>4600006841</v>
      </c>
      <c r="B533" s="1">
        <v>20</v>
      </c>
      <c r="C533" s="1">
        <v>700</v>
      </c>
      <c r="D533" s="1">
        <v>7070100370</v>
      </c>
      <c r="E533" s="1" t="s">
        <v>94</v>
      </c>
      <c r="F533" s="13">
        <v>2.8</v>
      </c>
      <c r="G533" s="1" t="s">
        <v>36</v>
      </c>
      <c r="I533" s="16">
        <f>F533*H533</f>
        <v>0</v>
      </c>
      <c r="J533" s="1" t="str">
        <f>IF(AND(COUNTIF($D$6:D533,D533)&gt;1,H533&lt;&gt;""), IF(H533=IFERROR(VLOOKUP(D533,$D5:H532,5,FALSE),0),"","ATENÇÃO: Serviços iguais não podem ter valores diferentes!"),"")</f>
        <v/>
      </c>
    </row>
    <row r="534" spans="1:10" x14ac:dyDescent="0.2">
      <c r="A534" s="1">
        <v>4600006841</v>
      </c>
      <c r="B534" s="1">
        <v>20</v>
      </c>
      <c r="C534" s="1">
        <v>710</v>
      </c>
      <c r="D534" s="1">
        <v>7070200020</v>
      </c>
      <c r="E534" s="1" t="s">
        <v>95</v>
      </c>
      <c r="F534" s="13">
        <v>6</v>
      </c>
      <c r="G534" s="1" t="s">
        <v>36</v>
      </c>
      <c r="I534" s="16">
        <f>F534*H534</f>
        <v>0</v>
      </c>
      <c r="J534" s="1" t="str">
        <f>IF(AND(COUNTIF($D$6:D534,D534)&gt;1,H534&lt;&gt;""), IF(H534=IFERROR(VLOOKUP(D534,$D5:H533,5,FALSE),0),"","ATENÇÃO: Serviços iguais não podem ter valores diferentes!"),"")</f>
        <v/>
      </c>
    </row>
    <row r="535" spans="1:10" x14ac:dyDescent="0.2">
      <c r="A535" s="1">
        <v>4600006841</v>
      </c>
      <c r="B535" s="1">
        <v>20</v>
      </c>
      <c r="C535" s="1">
        <v>720</v>
      </c>
      <c r="D535" s="1">
        <v>7070200190</v>
      </c>
      <c r="E535" s="1" t="s">
        <v>96</v>
      </c>
      <c r="F535" s="13">
        <v>400</v>
      </c>
      <c r="G535" s="1" t="s">
        <v>20</v>
      </c>
      <c r="I535" s="16">
        <f>F535*H535</f>
        <v>0</v>
      </c>
      <c r="J535" s="1" t="str">
        <f>IF(AND(COUNTIF($D$6:D535,D535)&gt;1,H535&lt;&gt;""), IF(H535=IFERROR(VLOOKUP(D535,$D5:H534,5,FALSE),0),"","ATENÇÃO: Serviços iguais não podem ter valores diferentes!"),"")</f>
        <v/>
      </c>
    </row>
    <row r="536" spans="1:10" x14ac:dyDescent="0.2">
      <c r="A536" s="1">
        <v>4600006841</v>
      </c>
      <c r="B536" s="1">
        <v>20</v>
      </c>
      <c r="C536" s="1">
        <v>730</v>
      </c>
      <c r="D536" s="1">
        <v>7070200200</v>
      </c>
      <c r="E536" s="1" t="s">
        <v>97</v>
      </c>
      <c r="F536" s="13">
        <v>3.2</v>
      </c>
      <c r="G536" s="1" t="s">
        <v>36</v>
      </c>
      <c r="I536" s="16">
        <f>F536*H536</f>
        <v>0</v>
      </c>
      <c r="J536" s="1" t="str">
        <f>IF(AND(COUNTIF($D$6:D536,D536)&gt;1,H536&lt;&gt;""), IF(H536=IFERROR(VLOOKUP(D536,$D5:H535,5,FALSE),0),"","ATENÇÃO: Serviços iguais não podem ter valores diferentes!"),"")</f>
        <v/>
      </c>
    </row>
    <row r="537" spans="1:10" x14ac:dyDescent="0.2">
      <c r="A537" s="1">
        <v>4600006841</v>
      </c>
      <c r="B537" s="1">
        <v>20</v>
      </c>
      <c r="C537" s="1">
        <v>740</v>
      </c>
      <c r="D537" s="1">
        <v>7090100030</v>
      </c>
      <c r="E537" s="1" t="s">
        <v>98</v>
      </c>
      <c r="F537" s="13">
        <v>12</v>
      </c>
      <c r="G537" s="1" t="s">
        <v>20</v>
      </c>
      <c r="I537" s="16">
        <f>F537*H537</f>
        <v>0</v>
      </c>
      <c r="J537" s="1" t="str">
        <f>IF(AND(COUNTIF($D$6:D537,D537)&gt;1,H537&lt;&gt;""), IF(H537=IFERROR(VLOOKUP(D537,$D5:H536,5,FALSE),0),"","ATENÇÃO: Serviços iguais não podem ter valores diferentes!"),"")</f>
        <v/>
      </c>
    </row>
    <row r="538" spans="1:10" x14ac:dyDescent="0.2">
      <c r="A538" s="1">
        <v>4600006841</v>
      </c>
      <c r="B538" s="1">
        <v>20</v>
      </c>
      <c r="C538" s="1">
        <v>750</v>
      </c>
      <c r="D538" s="1">
        <v>7090100040</v>
      </c>
      <c r="E538" s="1" t="s">
        <v>99</v>
      </c>
      <c r="F538" s="13">
        <v>12</v>
      </c>
      <c r="G538" s="1" t="s">
        <v>20</v>
      </c>
      <c r="I538" s="16">
        <f>F538*H538</f>
        <v>0</v>
      </c>
      <c r="J538" s="1" t="str">
        <f>IF(AND(COUNTIF($D$6:D538,D538)&gt;1,H538&lt;&gt;""), IF(H538=IFERROR(VLOOKUP(D538,$D5:H537,5,FALSE),0),"","ATENÇÃO: Serviços iguais não podem ter valores diferentes!"),"")</f>
        <v/>
      </c>
    </row>
    <row r="539" spans="1:10" x14ac:dyDescent="0.2">
      <c r="A539" s="1">
        <v>4600006841</v>
      </c>
      <c r="B539" s="1">
        <v>20</v>
      </c>
      <c r="C539" s="1">
        <v>760</v>
      </c>
      <c r="D539" s="1">
        <v>7090100080</v>
      </c>
      <c r="E539" s="1" t="s">
        <v>100</v>
      </c>
      <c r="F539" s="13">
        <v>12</v>
      </c>
      <c r="G539" s="1" t="s">
        <v>20</v>
      </c>
      <c r="I539" s="16">
        <f>F539*H539</f>
        <v>0</v>
      </c>
      <c r="J539" s="1" t="str">
        <f>IF(AND(COUNTIF($D$6:D539,D539)&gt;1,H539&lt;&gt;""), IF(H539=IFERROR(VLOOKUP(D539,$D5:H538,5,FALSE),0),"","ATENÇÃO: Serviços iguais não podem ter valores diferentes!"),"")</f>
        <v/>
      </c>
    </row>
    <row r="540" spans="1:10" x14ac:dyDescent="0.2">
      <c r="A540" s="1">
        <v>4600006841</v>
      </c>
      <c r="B540" s="1">
        <v>20</v>
      </c>
      <c r="C540" s="1">
        <v>770</v>
      </c>
      <c r="D540" s="1">
        <v>7090100090</v>
      </c>
      <c r="E540" s="1" t="s">
        <v>101</v>
      </c>
      <c r="F540" s="13">
        <v>12</v>
      </c>
      <c r="G540" s="1" t="s">
        <v>20</v>
      </c>
      <c r="I540" s="16">
        <f>F540*H540</f>
        <v>0</v>
      </c>
      <c r="J540" s="1" t="str">
        <f>IF(AND(COUNTIF($D$6:D540,D540)&gt;1,H540&lt;&gt;""), IF(H540=IFERROR(VLOOKUP(D540,$D5:H539,5,FALSE),0),"","ATENÇÃO: Serviços iguais não podem ter valores diferentes!"),"")</f>
        <v/>
      </c>
    </row>
    <row r="541" spans="1:10" x14ac:dyDescent="0.2">
      <c r="A541" s="1">
        <v>4600006841</v>
      </c>
      <c r="B541" s="1">
        <v>20</v>
      </c>
      <c r="C541" s="1">
        <v>780</v>
      </c>
      <c r="D541" s="1">
        <v>7090100100</v>
      </c>
      <c r="E541" s="1" t="s">
        <v>102</v>
      </c>
      <c r="F541" s="13">
        <v>12</v>
      </c>
      <c r="G541" s="1" t="s">
        <v>20</v>
      </c>
      <c r="I541" s="16">
        <f>F541*H541</f>
        <v>0</v>
      </c>
      <c r="J541" s="1" t="str">
        <f>IF(AND(COUNTIF($D$6:D541,D541)&gt;1,H541&lt;&gt;""), IF(H541=IFERROR(VLOOKUP(D541,$D5:H540,5,FALSE),0),"","ATENÇÃO: Serviços iguais não podem ter valores diferentes!"),"")</f>
        <v/>
      </c>
    </row>
    <row r="542" spans="1:10" x14ac:dyDescent="0.2">
      <c r="A542" s="1">
        <v>4600006841</v>
      </c>
      <c r="B542" s="1">
        <v>20</v>
      </c>
      <c r="C542" s="1">
        <v>790</v>
      </c>
      <c r="D542" s="1">
        <v>7090100110</v>
      </c>
      <c r="E542" s="1" t="s">
        <v>103</v>
      </c>
      <c r="F542" s="13">
        <v>12</v>
      </c>
      <c r="G542" s="1" t="s">
        <v>20</v>
      </c>
      <c r="I542" s="16">
        <f>F542*H542</f>
        <v>0</v>
      </c>
      <c r="J542" s="1" t="str">
        <f>IF(AND(COUNTIF($D$6:D542,D542)&gt;1,H542&lt;&gt;""), IF(H542=IFERROR(VLOOKUP(D542,$D5:H541,5,FALSE),0),"","ATENÇÃO: Serviços iguais não podem ter valores diferentes!"),"")</f>
        <v/>
      </c>
    </row>
    <row r="543" spans="1:10" x14ac:dyDescent="0.2">
      <c r="A543" s="1">
        <v>4600006841</v>
      </c>
      <c r="B543" s="1">
        <v>20</v>
      </c>
      <c r="C543" s="1">
        <v>800</v>
      </c>
      <c r="D543" s="1">
        <v>7090100120</v>
      </c>
      <c r="E543" s="1" t="s">
        <v>104</v>
      </c>
      <c r="F543" s="13">
        <v>12</v>
      </c>
      <c r="G543" s="1" t="s">
        <v>20</v>
      </c>
      <c r="I543" s="16">
        <f>F543*H543</f>
        <v>0</v>
      </c>
      <c r="J543" s="1" t="str">
        <f>IF(AND(COUNTIF($D$6:D543,D543)&gt;1,H543&lt;&gt;""), IF(H543=IFERROR(VLOOKUP(D543,$D5:H542,5,FALSE),0),"","ATENÇÃO: Serviços iguais não podem ter valores diferentes!"),"")</f>
        <v/>
      </c>
    </row>
    <row r="544" spans="1:10" x14ac:dyDescent="0.2">
      <c r="A544" s="1">
        <v>4600006841</v>
      </c>
      <c r="B544" s="1">
        <v>20</v>
      </c>
      <c r="C544" s="1">
        <v>810</v>
      </c>
      <c r="D544" s="1">
        <v>7090100210</v>
      </c>
      <c r="E544" s="1" t="s">
        <v>105</v>
      </c>
      <c r="F544" s="13">
        <v>24</v>
      </c>
      <c r="G544" s="1" t="s">
        <v>32</v>
      </c>
      <c r="I544" s="16">
        <f>F544*H544</f>
        <v>0</v>
      </c>
      <c r="J544" s="1" t="str">
        <f>IF(AND(COUNTIF($D$6:D544,D544)&gt;1,H544&lt;&gt;""), IF(H544=IFERROR(VLOOKUP(D544,$D5:H543,5,FALSE),0),"","ATENÇÃO: Serviços iguais não podem ter valores diferentes!"),"")</f>
        <v/>
      </c>
    </row>
    <row r="545" spans="1:10" x14ac:dyDescent="0.2">
      <c r="A545" s="1">
        <v>4600006841</v>
      </c>
      <c r="B545" s="1">
        <v>20</v>
      </c>
      <c r="C545" s="1">
        <v>820</v>
      </c>
      <c r="D545" s="1">
        <v>7100100020</v>
      </c>
      <c r="E545" s="1" t="s">
        <v>106</v>
      </c>
      <c r="F545" s="13">
        <v>28.8</v>
      </c>
      <c r="G545" s="1" t="s">
        <v>20</v>
      </c>
      <c r="I545" s="16">
        <f>F545*H545</f>
        <v>0</v>
      </c>
      <c r="J545" s="1" t="str">
        <f>IF(AND(COUNTIF($D$6:D545,D545)&gt;1,H545&lt;&gt;""), IF(H545=IFERROR(VLOOKUP(D545,$D5:H544,5,FALSE),0),"","ATENÇÃO: Serviços iguais não podem ter valores diferentes!"),"")</f>
        <v/>
      </c>
    </row>
    <row r="546" spans="1:10" x14ac:dyDescent="0.2">
      <c r="A546" s="1">
        <v>4600006841</v>
      </c>
      <c r="B546" s="1">
        <v>20</v>
      </c>
      <c r="C546" s="1">
        <v>830</v>
      </c>
      <c r="D546" s="1">
        <v>7100100030</v>
      </c>
      <c r="E546" s="1" t="s">
        <v>107</v>
      </c>
      <c r="F546" s="13">
        <v>19.2</v>
      </c>
      <c r="G546" s="1" t="s">
        <v>20</v>
      </c>
      <c r="I546" s="16">
        <f>F546*H546</f>
        <v>0</v>
      </c>
      <c r="J546" s="1" t="str">
        <f>IF(AND(COUNTIF($D$6:D546,D546)&gt;1,H546&lt;&gt;""), IF(H546=IFERROR(VLOOKUP(D546,$D5:H545,5,FALSE),0),"","ATENÇÃO: Serviços iguais não podem ter valores diferentes!"),"")</f>
        <v/>
      </c>
    </row>
    <row r="547" spans="1:10" x14ac:dyDescent="0.2">
      <c r="A547" s="1">
        <v>4600006841</v>
      </c>
      <c r="B547" s="1">
        <v>20</v>
      </c>
      <c r="C547" s="1">
        <v>840</v>
      </c>
      <c r="D547" s="1">
        <v>7100100060</v>
      </c>
      <c r="E547" s="1" t="s">
        <v>108</v>
      </c>
      <c r="F547" s="13">
        <v>40</v>
      </c>
      <c r="G547" s="1" t="s">
        <v>20</v>
      </c>
      <c r="I547" s="16">
        <f>F547*H547</f>
        <v>0</v>
      </c>
      <c r="J547" s="1" t="str">
        <f>IF(AND(COUNTIF($D$6:D547,D547)&gt;1,H547&lt;&gt;""), IF(H547=IFERROR(VLOOKUP(D547,$D5:H546,5,FALSE),0),"","ATENÇÃO: Serviços iguais não podem ter valores diferentes!"),"")</f>
        <v/>
      </c>
    </row>
    <row r="548" spans="1:10" x14ac:dyDescent="0.2">
      <c r="A548" s="1">
        <v>4600006841</v>
      </c>
      <c r="B548" s="1">
        <v>20</v>
      </c>
      <c r="C548" s="1">
        <v>850</v>
      </c>
      <c r="D548" s="1">
        <v>7100100070</v>
      </c>
      <c r="E548" s="1" t="s">
        <v>109</v>
      </c>
      <c r="F548" s="13">
        <v>26.4</v>
      </c>
      <c r="G548" s="1" t="s">
        <v>20</v>
      </c>
      <c r="I548" s="16">
        <f>F548*H548</f>
        <v>0</v>
      </c>
      <c r="J548" s="1" t="str">
        <f>IF(AND(COUNTIF($D$6:D548,D548)&gt;1,H548&lt;&gt;""), IF(H548=IFERROR(VLOOKUP(D548,$D5:H547,5,FALSE),0),"","ATENÇÃO: Serviços iguais não podem ter valores diferentes!"),"")</f>
        <v/>
      </c>
    </row>
    <row r="549" spans="1:10" x14ac:dyDescent="0.2">
      <c r="A549" s="1">
        <v>4600006841</v>
      </c>
      <c r="B549" s="1">
        <v>20</v>
      </c>
      <c r="C549" s="1">
        <v>860</v>
      </c>
      <c r="D549" s="1">
        <v>7100100105</v>
      </c>
      <c r="E549" s="1" t="s">
        <v>110</v>
      </c>
      <c r="F549" s="13">
        <v>20</v>
      </c>
      <c r="G549" s="1" t="s">
        <v>20</v>
      </c>
      <c r="I549" s="16">
        <f>F549*H549</f>
        <v>0</v>
      </c>
      <c r="J549" s="1" t="str">
        <f>IF(AND(COUNTIF($D$6:D549,D549)&gt;1,H549&lt;&gt;""), IF(H549=IFERROR(VLOOKUP(D549,$D5:H548,5,FALSE),0),"","ATENÇÃO: Serviços iguais não podem ter valores diferentes!"),"")</f>
        <v/>
      </c>
    </row>
    <row r="550" spans="1:10" x14ac:dyDescent="0.2">
      <c r="A550" s="1">
        <v>4600006841</v>
      </c>
      <c r="B550" s="1">
        <v>20</v>
      </c>
      <c r="C550" s="1">
        <v>870</v>
      </c>
      <c r="D550" s="1">
        <v>7100100130</v>
      </c>
      <c r="E550" s="1" t="s">
        <v>111</v>
      </c>
      <c r="F550" s="13">
        <v>24</v>
      </c>
      <c r="G550" s="1" t="s">
        <v>20</v>
      </c>
      <c r="I550" s="16">
        <f>F550*H550</f>
        <v>0</v>
      </c>
      <c r="J550" s="1" t="str">
        <f>IF(AND(COUNTIF($D$6:D550,D550)&gt;1,H550&lt;&gt;""), IF(H550=IFERROR(VLOOKUP(D550,$D5:H549,5,FALSE),0),"","ATENÇÃO: Serviços iguais não podem ter valores diferentes!"),"")</f>
        <v/>
      </c>
    </row>
    <row r="551" spans="1:10" x14ac:dyDescent="0.2">
      <c r="A551" s="1">
        <v>4600006841</v>
      </c>
      <c r="B551" s="1">
        <v>20</v>
      </c>
      <c r="C551" s="1">
        <v>880</v>
      </c>
      <c r="D551" s="1">
        <v>7100100170</v>
      </c>
      <c r="E551" s="1" t="s">
        <v>112</v>
      </c>
      <c r="F551" s="13">
        <v>24</v>
      </c>
      <c r="G551" s="1" t="s">
        <v>20</v>
      </c>
      <c r="I551" s="16">
        <f>F551*H551</f>
        <v>0</v>
      </c>
      <c r="J551" s="1" t="str">
        <f>IF(AND(COUNTIF($D$6:D551,D551)&gt;1,H551&lt;&gt;""), IF(H551=IFERROR(VLOOKUP(D551,$D5:H550,5,FALSE),0),"","ATENÇÃO: Serviços iguais não podem ter valores diferentes!"),"")</f>
        <v/>
      </c>
    </row>
    <row r="552" spans="1:10" x14ac:dyDescent="0.2">
      <c r="A552" s="1">
        <v>4600006841</v>
      </c>
      <c r="B552" s="1">
        <v>20</v>
      </c>
      <c r="C552" s="1">
        <v>890</v>
      </c>
      <c r="D552" s="1">
        <v>7100100190</v>
      </c>
      <c r="E552" s="1" t="s">
        <v>113</v>
      </c>
      <c r="F552" s="13">
        <v>120</v>
      </c>
      <c r="G552" s="1" t="s">
        <v>20</v>
      </c>
      <c r="I552" s="16">
        <f>F552*H552</f>
        <v>0</v>
      </c>
      <c r="J552" s="1" t="str">
        <f>IF(AND(COUNTIF($D$6:D552,D552)&gt;1,H552&lt;&gt;""), IF(H552=IFERROR(VLOOKUP(D552,$D5:H551,5,FALSE),0),"","ATENÇÃO: Serviços iguais não podem ter valores diferentes!"),"")</f>
        <v/>
      </c>
    </row>
    <row r="553" spans="1:10" x14ac:dyDescent="0.2">
      <c r="A553" s="1">
        <v>4600006841</v>
      </c>
      <c r="B553" s="1">
        <v>20</v>
      </c>
      <c r="C553" s="1">
        <v>900</v>
      </c>
      <c r="D553" s="1">
        <v>7100100210</v>
      </c>
      <c r="E553" s="1" t="s">
        <v>114</v>
      </c>
      <c r="F553" s="13">
        <v>640</v>
      </c>
      <c r="G553" s="1" t="s">
        <v>20</v>
      </c>
      <c r="I553" s="16">
        <f>F553*H553</f>
        <v>0</v>
      </c>
      <c r="J553" s="1" t="str">
        <f>IF(AND(COUNTIF($D$6:D553,D553)&gt;1,H553&lt;&gt;""), IF(H553=IFERROR(VLOOKUP(D553,$D5:H552,5,FALSE),0),"","ATENÇÃO: Serviços iguais não podem ter valores diferentes!"),"")</f>
        <v/>
      </c>
    </row>
    <row r="554" spans="1:10" x14ac:dyDescent="0.2">
      <c r="A554" s="1">
        <v>4600006841</v>
      </c>
      <c r="B554" s="1">
        <v>20</v>
      </c>
      <c r="C554" s="1">
        <v>910</v>
      </c>
      <c r="D554" s="1">
        <v>7100100220</v>
      </c>
      <c r="E554" s="1" t="s">
        <v>115</v>
      </c>
      <c r="F554" s="13">
        <v>1400</v>
      </c>
      <c r="G554" s="1" t="s">
        <v>20</v>
      </c>
      <c r="I554" s="16">
        <f>F554*H554</f>
        <v>0</v>
      </c>
      <c r="J554" s="1" t="str">
        <f>IF(AND(COUNTIF($D$6:D554,D554)&gt;1,H554&lt;&gt;""), IF(H554=IFERROR(VLOOKUP(D554,$D5:H553,5,FALSE),0),"","ATENÇÃO: Serviços iguais não podem ter valores diferentes!"),"")</f>
        <v/>
      </c>
    </row>
    <row r="555" spans="1:10" x14ac:dyDescent="0.2">
      <c r="A555" s="1">
        <v>4600006841</v>
      </c>
      <c r="B555" s="1">
        <v>20</v>
      </c>
      <c r="C555" s="1">
        <v>920</v>
      </c>
      <c r="D555" s="1">
        <v>7100100230</v>
      </c>
      <c r="E555" s="1" t="s">
        <v>116</v>
      </c>
      <c r="F555" s="13">
        <v>744</v>
      </c>
      <c r="G555" s="1" t="s">
        <v>20</v>
      </c>
      <c r="I555" s="16">
        <f>F555*H555</f>
        <v>0</v>
      </c>
      <c r="J555" s="1" t="str">
        <f>IF(AND(COUNTIF($D$6:D555,D555)&gt;1,H555&lt;&gt;""), IF(H555=IFERROR(VLOOKUP(D555,$D5:H554,5,FALSE),0),"","ATENÇÃO: Serviços iguais não podem ter valores diferentes!"),"")</f>
        <v/>
      </c>
    </row>
    <row r="556" spans="1:10" x14ac:dyDescent="0.2">
      <c r="A556" s="1">
        <v>4600006841</v>
      </c>
      <c r="B556" s="1">
        <v>20</v>
      </c>
      <c r="C556" s="1">
        <v>930</v>
      </c>
      <c r="D556" s="1">
        <v>7100100240</v>
      </c>
      <c r="E556" s="1" t="s">
        <v>117</v>
      </c>
      <c r="F556" s="13">
        <v>900</v>
      </c>
      <c r="G556" s="1" t="s">
        <v>20</v>
      </c>
      <c r="I556" s="16">
        <f>F556*H556</f>
        <v>0</v>
      </c>
      <c r="J556" s="1" t="str">
        <f>IF(AND(COUNTIF($D$6:D556,D556)&gt;1,H556&lt;&gt;""), IF(H556=IFERROR(VLOOKUP(D556,$D5:H555,5,FALSE),0),"","ATENÇÃO: Serviços iguais não podem ter valores diferentes!"),"")</f>
        <v/>
      </c>
    </row>
    <row r="557" spans="1:10" x14ac:dyDescent="0.2">
      <c r="A557" s="1">
        <v>4600006841</v>
      </c>
      <c r="B557" s="1">
        <v>20</v>
      </c>
      <c r="C557" s="1">
        <v>940</v>
      </c>
      <c r="D557" s="1">
        <v>7100100290</v>
      </c>
      <c r="E557" s="1" t="s">
        <v>118</v>
      </c>
      <c r="F557" s="13">
        <v>1400</v>
      </c>
      <c r="G557" s="1" t="s">
        <v>20</v>
      </c>
      <c r="I557" s="16">
        <f>F557*H557</f>
        <v>0</v>
      </c>
      <c r="J557" s="1" t="str">
        <f>IF(AND(COUNTIF($D$6:D557,D557)&gt;1,H557&lt;&gt;""), IF(H557=IFERROR(VLOOKUP(D557,$D5:H556,5,FALSE),0),"","ATENÇÃO: Serviços iguais não podem ter valores diferentes!"),"")</f>
        <v/>
      </c>
    </row>
    <row r="558" spans="1:10" x14ac:dyDescent="0.2">
      <c r="A558" s="1">
        <v>4600006841</v>
      </c>
      <c r="B558" s="1">
        <v>20</v>
      </c>
      <c r="C558" s="1">
        <v>950</v>
      </c>
      <c r="D558" s="1">
        <v>7100100300</v>
      </c>
      <c r="E558" s="1" t="s">
        <v>119</v>
      </c>
      <c r="F558" s="13">
        <v>1400</v>
      </c>
      <c r="G558" s="1" t="s">
        <v>20</v>
      </c>
      <c r="I558" s="16">
        <f>F558*H558</f>
        <v>0</v>
      </c>
      <c r="J558" s="1" t="str">
        <f>IF(AND(COUNTIF($D$6:D558,D558)&gt;1,H558&lt;&gt;""), IF(H558=IFERROR(VLOOKUP(D558,$D5:H557,5,FALSE),0),"","ATENÇÃO: Serviços iguais não podem ter valores diferentes!"),"")</f>
        <v/>
      </c>
    </row>
    <row r="559" spans="1:10" x14ac:dyDescent="0.2">
      <c r="A559" s="1">
        <v>4600006841</v>
      </c>
      <c r="B559" s="1">
        <v>20</v>
      </c>
      <c r="C559" s="1">
        <v>960</v>
      </c>
      <c r="D559" s="1">
        <v>7100100310</v>
      </c>
      <c r="E559" s="1" t="s">
        <v>120</v>
      </c>
      <c r="F559" s="13">
        <v>320</v>
      </c>
      <c r="G559" s="1" t="s">
        <v>20</v>
      </c>
      <c r="I559" s="16">
        <f>F559*H559</f>
        <v>0</v>
      </c>
      <c r="J559" s="1" t="str">
        <f>IF(AND(COUNTIF($D$6:D559,D559)&gt;1,H559&lt;&gt;""), IF(H559=IFERROR(VLOOKUP(D559,$D5:H558,5,FALSE),0),"","ATENÇÃO: Serviços iguais não podem ter valores diferentes!"),"")</f>
        <v/>
      </c>
    </row>
    <row r="560" spans="1:10" x14ac:dyDescent="0.2">
      <c r="A560" s="1">
        <v>4600006841</v>
      </c>
      <c r="B560" s="1">
        <v>20</v>
      </c>
      <c r="C560" s="1">
        <v>970</v>
      </c>
      <c r="D560" s="1">
        <v>7100100320</v>
      </c>
      <c r="E560" s="1" t="s">
        <v>121</v>
      </c>
      <c r="F560" s="13">
        <v>240</v>
      </c>
      <c r="G560" s="1" t="s">
        <v>20</v>
      </c>
      <c r="I560" s="16">
        <f>F560*H560</f>
        <v>0</v>
      </c>
      <c r="J560" s="1" t="str">
        <f>IF(AND(COUNTIF($D$6:D560,D560)&gt;1,H560&lt;&gt;""), IF(H560=IFERROR(VLOOKUP(D560,$D5:H559,5,FALSE),0),"","ATENÇÃO: Serviços iguais não podem ter valores diferentes!"),"")</f>
        <v/>
      </c>
    </row>
    <row r="561" spans="1:10" x14ac:dyDescent="0.2">
      <c r="A561" s="1">
        <v>4600006841</v>
      </c>
      <c r="B561" s="1">
        <v>20</v>
      </c>
      <c r="C561" s="1">
        <v>980</v>
      </c>
      <c r="D561" s="1">
        <v>7100100330</v>
      </c>
      <c r="E561" s="1" t="s">
        <v>122</v>
      </c>
      <c r="F561" s="13">
        <v>220</v>
      </c>
      <c r="G561" s="1" t="s">
        <v>20</v>
      </c>
      <c r="I561" s="16">
        <f>F561*H561</f>
        <v>0</v>
      </c>
      <c r="J561" s="1" t="str">
        <f>IF(AND(COUNTIF($D$6:D561,D561)&gt;1,H561&lt;&gt;""), IF(H561=IFERROR(VLOOKUP(D561,$D5:H560,5,FALSE),0),"","ATENÇÃO: Serviços iguais não podem ter valores diferentes!"),"")</f>
        <v/>
      </c>
    </row>
    <row r="562" spans="1:10" x14ac:dyDescent="0.2">
      <c r="A562" s="1">
        <v>4600006841</v>
      </c>
      <c r="B562" s="1">
        <v>20</v>
      </c>
      <c r="C562" s="1">
        <v>990</v>
      </c>
      <c r="D562" s="1">
        <v>7100100340</v>
      </c>
      <c r="E562" s="1" t="s">
        <v>123</v>
      </c>
      <c r="F562" s="13">
        <v>220</v>
      </c>
      <c r="G562" s="1" t="s">
        <v>20</v>
      </c>
      <c r="I562" s="16">
        <f>F562*H562</f>
        <v>0</v>
      </c>
      <c r="J562" s="1" t="str">
        <f>IF(AND(COUNTIF($D$6:D562,D562)&gt;1,H562&lt;&gt;""), IF(H562=IFERROR(VLOOKUP(D562,$D5:H561,5,FALSE),0),"","ATENÇÃO: Serviços iguais não podem ter valores diferentes!"),"")</f>
        <v/>
      </c>
    </row>
    <row r="563" spans="1:10" x14ac:dyDescent="0.2">
      <c r="A563" s="1">
        <v>4600006841</v>
      </c>
      <c r="B563" s="1">
        <v>20</v>
      </c>
      <c r="C563" s="1">
        <v>1000</v>
      </c>
      <c r="D563" s="1">
        <v>7100100350</v>
      </c>
      <c r="E563" s="1" t="s">
        <v>124</v>
      </c>
      <c r="F563" s="13">
        <v>120</v>
      </c>
      <c r="G563" s="1" t="s">
        <v>20</v>
      </c>
      <c r="I563" s="16">
        <f>F563*H563</f>
        <v>0</v>
      </c>
      <c r="J563" s="1" t="str">
        <f>IF(AND(COUNTIF($D$6:D563,D563)&gt;1,H563&lt;&gt;""), IF(H563=IFERROR(VLOOKUP(D563,$D5:H562,5,FALSE),0),"","ATENÇÃO: Serviços iguais não podem ter valores diferentes!"),"")</f>
        <v/>
      </c>
    </row>
    <row r="564" spans="1:10" x14ac:dyDescent="0.2">
      <c r="A564" s="1">
        <v>4600006841</v>
      </c>
      <c r="B564" s="1">
        <v>20</v>
      </c>
      <c r="C564" s="1">
        <v>1010</v>
      </c>
      <c r="D564" s="1">
        <v>7100100360</v>
      </c>
      <c r="E564" s="1" t="s">
        <v>125</v>
      </c>
      <c r="F564" s="13">
        <v>120</v>
      </c>
      <c r="G564" s="1" t="s">
        <v>20</v>
      </c>
      <c r="I564" s="16">
        <f>F564*H564</f>
        <v>0</v>
      </c>
      <c r="J564" s="1" t="str">
        <f>IF(AND(COUNTIF($D$6:D564,D564)&gt;1,H564&lt;&gt;""), IF(H564=IFERROR(VLOOKUP(D564,$D5:H563,5,FALSE),0),"","ATENÇÃO: Serviços iguais não podem ter valores diferentes!"),"")</f>
        <v/>
      </c>
    </row>
    <row r="565" spans="1:10" x14ac:dyDescent="0.2">
      <c r="A565" s="1">
        <v>4600006841</v>
      </c>
      <c r="B565" s="1">
        <v>20</v>
      </c>
      <c r="C565" s="1">
        <v>1020</v>
      </c>
      <c r="D565" s="1">
        <v>7100100370</v>
      </c>
      <c r="E565" s="1" t="s">
        <v>126</v>
      </c>
      <c r="F565" s="13">
        <v>200</v>
      </c>
      <c r="G565" s="1" t="s">
        <v>20</v>
      </c>
      <c r="I565" s="16">
        <f>F565*H565</f>
        <v>0</v>
      </c>
      <c r="J565" s="1" t="str">
        <f>IF(AND(COUNTIF($D$6:D565,D565)&gt;1,H565&lt;&gt;""), IF(H565=IFERROR(VLOOKUP(D565,$D5:H564,5,FALSE),0),"","ATENÇÃO: Serviços iguais não podem ter valores diferentes!"),"")</f>
        <v/>
      </c>
    </row>
    <row r="566" spans="1:10" x14ac:dyDescent="0.2">
      <c r="A566" s="1">
        <v>4600006841</v>
      </c>
      <c r="B566" s="1">
        <v>20</v>
      </c>
      <c r="C566" s="1">
        <v>1030</v>
      </c>
      <c r="D566" s="1">
        <v>7100100380</v>
      </c>
      <c r="E566" s="1" t="s">
        <v>127</v>
      </c>
      <c r="F566" s="13">
        <v>120</v>
      </c>
      <c r="G566" s="1" t="s">
        <v>20</v>
      </c>
      <c r="I566" s="16">
        <f>F566*H566</f>
        <v>0</v>
      </c>
      <c r="J566" s="1" t="str">
        <f>IF(AND(COUNTIF($D$6:D566,D566)&gt;1,H566&lt;&gt;""), IF(H566=IFERROR(VLOOKUP(D566,$D5:H565,5,FALSE),0),"","ATENÇÃO: Serviços iguais não podem ter valores diferentes!"),"")</f>
        <v/>
      </c>
    </row>
    <row r="567" spans="1:10" x14ac:dyDescent="0.2">
      <c r="A567" s="1">
        <v>4600006841</v>
      </c>
      <c r="B567" s="1">
        <v>20</v>
      </c>
      <c r="C567" s="1">
        <v>1040</v>
      </c>
      <c r="D567" s="1">
        <v>7100100390</v>
      </c>
      <c r="E567" s="1" t="s">
        <v>128</v>
      </c>
      <c r="F567" s="13">
        <v>296</v>
      </c>
      <c r="G567" s="1" t="s">
        <v>20</v>
      </c>
      <c r="I567" s="16">
        <f>F567*H567</f>
        <v>0</v>
      </c>
      <c r="J567" s="1" t="str">
        <f>IF(AND(COUNTIF($D$6:D567,D567)&gt;1,H567&lt;&gt;""), IF(H567=IFERROR(VLOOKUP(D567,$D5:H566,5,FALSE),0),"","ATENÇÃO: Serviços iguais não podem ter valores diferentes!"),"")</f>
        <v/>
      </c>
    </row>
    <row r="568" spans="1:10" x14ac:dyDescent="0.2">
      <c r="A568" s="1">
        <v>4600006841</v>
      </c>
      <c r="B568" s="1">
        <v>20</v>
      </c>
      <c r="C568" s="1">
        <v>1050</v>
      </c>
      <c r="D568" s="1">
        <v>7100100400</v>
      </c>
      <c r="E568" s="1" t="s">
        <v>129</v>
      </c>
      <c r="F568" s="13">
        <v>60</v>
      </c>
      <c r="G568" s="1" t="s">
        <v>20</v>
      </c>
      <c r="I568" s="16">
        <f>F568*H568</f>
        <v>0</v>
      </c>
      <c r="J568" s="1" t="str">
        <f>IF(AND(COUNTIF($D$6:D568,D568)&gt;1,H568&lt;&gt;""), IF(H568=IFERROR(VLOOKUP(D568,$D5:H567,5,FALSE),0),"","ATENÇÃO: Serviços iguais não podem ter valores diferentes!"),"")</f>
        <v/>
      </c>
    </row>
    <row r="569" spans="1:10" x14ac:dyDescent="0.2">
      <c r="A569" s="1">
        <v>4600006841</v>
      </c>
      <c r="B569" s="1">
        <v>20</v>
      </c>
      <c r="C569" s="1">
        <v>1060</v>
      </c>
      <c r="D569" s="1">
        <v>7100100420</v>
      </c>
      <c r="E569" s="1" t="s">
        <v>130</v>
      </c>
      <c r="F569" s="13">
        <v>100</v>
      </c>
      <c r="G569" s="1" t="s">
        <v>20</v>
      </c>
      <c r="I569" s="16">
        <f>F569*H569</f>
        <v>0</v>
      </c>
      <c r="J569" s="1" t="str">
        <f>IF(AND(COUNTIF($D$6:D569,D569)&gt;1,H569&lt;&gt;""), IF(H569=IFERROR(VLOOKUP(D569,$D5:H568,5,FALSE),0),"","ATENÇÃO: Serviços iguais não podem ter valores diferentes!"),"")</f>
        <v/>
      </c>
    </row>
    <row r="570" spans="1:10" x14ac:dyDescent="0.2">
      <c r="A570" s="1">
        <v>4600006841</v>
      </c>
      <c r="B570" s="1">
        <v>20</v>
      </c>
      <c r="C570" s="1">
        <v>1070</v>
      </c>
      <c r="D570" s="1">
        <v>7100100430</v>
      </c>
      <c r="E570" s="1" t="s">
        <v>131</v>
      </c>
      <c r="F570" s="13">
        <v>240</v>
      </c>
      <c r="G570" s="1" t="s">
        <v>20</v>
      </c>
      <c r="I570" s="16">
        <f>F570*H570</f>
        <v>0</v>
      </c>
      <c r="J570" s="1" t="str">
        <f>IF(AND(COUNTIF($D$6:D570,D570)&gt;1,H570&lt;&gt;""), IF(H570=IFERROR(VLOOKUP(D570,$D5:H569,5,FALSE),0),"","ATENÇÃO: Serviços iguais não podem ter valores diferentes!"),"")</f>
        <v/>
      </c>
    </row>
    <row r="571" spans="1:10" x14ac:dyDescent="0.2">
      <c r="A571" s="1">
        <v>4600006841</v>
      </c>
      <c r="B571" s="1">
        <v>20</v>
      </c>
      <c r="C571" s="1">
        <v>1080</v>
      </c>
      <c r="D571" s="1">
        <v>7100100450</v>
      </c>
      <c r="E571" s="1" t="s">
        <v>132</v>
      </c>
      <c r="F571" s="13">
        <v>100</v>
      </c>
      <c r="G571" s="1" t="s">
        <v>20</v>
      </c>
      <c r="I571" s="16">
        <f>F571*H571</f>
        <v>0</v>
      </c>
      <c r="J571" s="1" t="str">
        <f>IF(AND(COUNTIF($D$6:D571,D571)&gt;1,H571&lt;&gt;""), IF(H571=IFERROR(VLOOKUP(D571,$D5:H570,5,FALSE),0),"","ATENÇÃO: Serviços iguais não podem ter valores diferentes!"),"")</f>
        <v/>
      </c>
    </row>
    <row r="572" spans="1:10" x14ac:dyDescent="0.2">
      <c r="A572" s="1">
        <v>4600006841</v>
      </c>
      <c r="B572" s="1">
        <v>20</v>
      </c>
      <c r="C572" s="1">
        <v>1090</v>
      </c>
      <c r="D572" s="1">
        <v>7110100020</v>
      </c>
      <c r="E572" s="1" t="s">
        <v>133</v>
      </c>
      <c r="F572" s="13">
        <v>64</v>
      </c>
      <c r="G572" s="1" t="s">
        <v>29</v>
      </c>
      <c r="I572" s="16">
        <f>F572*H572</f>
        <v>0</v>
      </c>
      <c r="J572" s="1" t="str">
        <f>IF(AND(COUNTIF($D$6:D572,D572)&gt;1,H572&lt;&gt;""), IF(H572=IFERROR(VLOOKUP(D572,$D5:H571,5,FALSE),0),"","ATENÇÃO: Serviços iguais não podem ter valores diferentes!"),"")</f>
        <v/>
      </c>
    </row>
    <row r="573" spans="1:10" x14ac:dyDescent="0.2">
      <c r="A573" s="1">
        <v>4600006841</v>
      </c>
      <c r="B573" s="1">
        <v>20</v>
      </c>
      <c r="C573" s="1">
        <v>1100</v>
      </c>
      <c r="D573" s="1">
        <v>7110100030</v>
      </c>
      <c r="E573" s="1" t="s">
        <v>134</v>
      </c>
      <c r="F573" s="13">
        <v>64</v>
      </c>
      <c r="G573" s="1" t="s">
        <v>29</v>
      </c>
      <c r="I573" s="16">
        <f>F573*H573</f>
        <v>0</v>
      </c>
      <c r="J573" s="1" t="str">
        <f>IF(AND(COUNTIF($D$6:D573,D573)&gt;1,H573&lt;&gt;""), IF(H573=IFERROR(VLOOKUP(D573,$D5:H572,5,FALSE),0),"","ATENÇÃO: Serviços iguais não podem ter valores diferentes!"),"")</f>
        <v/>
      </c>
    </row>
    <row r="574" spans="1:10" x14ac:dyDescent="0.2">
      <c r="A574" s="1">
        <v>4600006841</v>
      </c>
      <c r="B574" s="1">
        <v>20</v>
      </c>
      <c r="C574" s="1">
        <v>1110</v>
      </c>
      <c r="D574" s="1">
        <v>7110100040</v>
      </c>
      <c r="E574" s="1" t="s">
        <v>135</v>
      </c>
      <c r="F574" s="13">
        <v>4</v>
      </c>
      <c r="G574" s="1" t="s">
        <v>36</v>
      </c>
      <c r="I574" s="16">
        <f>F574*H574</f>
        <v>0</v>
      </c>
      <c r="J574" s="1" t="str">
        <f>IF(AND(COUNTIF($D$6:D574,D574)&gt;1,H574&lt;&gt;""), IF(H574=IFERROR(VLOOKUP(D574,$D5:H573,5,FALSE),0),"","ATENÇÃO: Serviços iguais não podem ter valores diferentes!"),"")</f>
        <v/>
      </c>
    </row>
    <row r="575" spans="1:10" x14ac:dyDescent="0.2">
      <c r="A575" s="1">
        <v>4600006841</v>
      </c>
      <c r="B575" s="1">
        <v>20</v>
      </c>
      <c r="C575" s="1">
        <v>1120</v>
      </c>
      <c r="D575" s="1">
        <v>7110100050</v>
      </c>
      <c r="E575" s="1" t="s">
        <v>136</v>
      </c>
      <c r="F575" s="13">
        <v>64</v>
      </c>
      <c r="G575" s="1" t="s">
        <v>20</v>
      </c>
      <c r="I575" s="16">
        <f>F575*H575</f>
        <v>0</v>
      </c>
      <c r="J575" s="1" t="str">
        <f>IF(AND(COUNTIF($D$6:D575,D575)&gt;1,H575&lt;&gt;""), IF(H575=IFERROR(VLOOKUP(D575,$D5:H574,5,FALSE),0),"","ATENÇÃO: Serviços iguais não podem ter valores diferentes!"),"")</f>
        <v/>
      </c>
    </row>
    <row r="576" spans="1:10" x14ac:dyDescent="0.2">
      <c r="A576" s="1">
        <v>4600006841</v>
      </c>
      <c r="B576" s="1">
        <v>20</v>
      </c>
      <c r="C576" s="1">
        <v>1130</v>
      </c>
      <c r="D576" s="1">
        <v>7110100070</v>
      </c>
      <c r="E576" s="1" t="s">
        <v>137</v>
      </c>
      <c r="F576" s="13">
        <v>64</v>
      </c>
      <c r="G576" s="1" t="s">
        <v>20</v>
      </c>
      <c r="I576" s="16">
        <f>F576*H576</f>
        <v>0</v>
      </c>
      <c r="J576" s="1" t="str">
        <f>IF(AND(COUNTIF($D$6:D576,D576)&gt;1,H576&lt;&gt;""), IF(H576=IFERROR(VLOOKUP(D576,$D5:H575,5,FALSE),0),"","ATENÇÃO: Serviços iguais não podem ter valores diferentes!"),"")</f>
        <v/>
      </c>
    </row>
    <row r="577" spans="1:10" x14ac:dyDescent="0.2">
      <c r="A577" s="1">
        <v>4600006841</v>
      </c>
      <c r="B577" s="1">
        <v>20</v>
      </c>
      <c r="C577" s="1">
        <v>1140</v>
      </c>
      <c r="D577" s="1">
        <v>7110100090</v>
      </c>
      <c r="E577" s="1" t="s">
        <v>138</v>
      </c>
      <c r="F577" s="13">
        <v>16</v>
      </c>
      <c r="G577" s="1" t="s">
        <v>20</v>
      </c>
      <c r="I577" s="16">
        <f>F577*H577</f>
        <v>0</v>
      </c>
      <c r="J577" s="1" t="str">
        <f>IF(AND(COUNTIF($D$6:D577,D577)&gt;1,H577&lt;&gt;""), IF(H577=IFERROR(VLOOKUP(D577,$D5:H576,5,FALSE),0),"","ATENÇÃO: Serviços iguais não podem ter valores diferentes!"),"")</f>
        <v/>
      </c>
    </row>
    <row r="578" spans="1:10" x14ac:dyDescent="0.2">
      <c r="A578" s="1">
        <v>4600006841</v>
      </c>
      <c r="B578" s="1">
        <v>20</v>
      </c>
      <c r="C578" s="1">
        <v>1150</v>
      </c>
      <c r="D578" s="1">
        <v>7110100100</v>
      </c>
      <c r="E578" s="1" t="s">
        <v>139</v>
      </c>
      <c r="F578" s="13">
        <v>16</v>
      </c>
      <c r="G578" s="1" t="s">
        <v>20</v>
      </c>
      <c r="I578" s="16">
        <f>F578*H578</f>
        <v>0</v>
      </c>
      <c r="J578" s="1" t="str">
        <f>IF(AND(COUNTIF($D$6:D578,D578)&gt;1,H578&lt;&gt;""), IF(H578=IFERROR(VLOOKUP(D578,$D5:H577,5,FALSE),0),"","ATENÇÃO: Serviços iguais não podem ter valores diferentes!"),"")</f>
        <v/>
      </c>
    </row>
    <row r="579" spans="1:10" x14ac:dyDescent="0.2">
      <c r="A579" s="1">
        <v>4600006841</v>
      </c>
      <c r="B579" s="1">
        <v>20</v>
      </c>
      <c r="C579" s="1">
        <v>1160</v>
      </c>
      <c r="D579" s="1">
        <v>7110100120</v>
      </c>
      <c r="E579" s="1" t="s">
        <v>140</v>
      </c>
      <c r="F579" s="13">
        <v>400</v>
      </c>
      <c r="G579" s="1" t="s">
        <v>20</v>
      </c>
      <c r="I579" s="16">
        <f>F579*H579</f>
        <v>0</v>
      </c>
      <c r="J579" s="1" t="str">
        <f>IF(AND(COUNTIF($D$6:D579,D579)&gt;1,H579&lt;&gt;""), IF(H579=IFERROR(VLOOKUP(D579,$D5:H578,5,FALSE),0),"","ATENÇÃO: Serviços iguais não podem ter valores diferentes!"),"")</f>
        <v/>
      </c>
    </row>
    <row r="580" spans="1:10" x14ac:dyDescent="0.2">
      <c r="A580" s="1">
        <v>4600006841</v>
      </c>
      <c r="B580" s="1">
        <v>20</v>
      </c>
      <c r="C580" s="1">
        <v>1170</v>
      </c>
      <c r="D580" s="1">
        <v>7110100130</v>
      </c>
      <c r="E580" s="1" t="s">
        <v>141</v>
      </c>
      <c r="F580" s="13">
        <v>80</v>
      </c>
      <c r="G580" s="1" t="s">
        <v>20</v>
      </c>
      <c r="I580" s="16">
        <f>F580*H580</f>
        <v>0</v>
      </c>
      <c r="J580" s="1" t="str">
        <f>IF(AND(COUNTIF($D$6:D580,D580)&gt;1,H580&lt;&gt;""), IF(H580=IFERROR(VLOOKUP(D580,$D5:H579,5,FALSE),0),"","ATENÇÃO: Serviços iguais não podem ter valores diferentes!"),"")</f>
        <v/>
      </c>
    </row>
    <row r="581" spans="1:10" x14ac:dyDescent="0.2">
      <c r="A581" s="1">
        <v>4600006841</v>
      </c>
      <c r="B581" s="1">
        <v>20</v>
      </c>
      <c r="C581" s="1">
        <v>1180</v>
      </c>
      <c r="D581" s="1">
        <v>7110100140</v>
      </c>
      <c r="E581" s="1" t="s">
        <v>142</v>
      </c>
      <c r="F581" s="13">
        <v>40</v>
      </c>
      <c r="G581" s="1" t="s">
        <v>20</v>
      </c>
      <c r="I581" s="16">
        <f>F581*H581</f>
        <v>0</v>
      </c>
      <c r="J581" s="1" t="str">
        <f>IF(AND(COUNTIF($D$6:D581,D581)&gt;1,H581&lt;&gt;""), IF(H581=IFERROR(VLOOKUP(D581,$D5:H580,5,FALSE),0),"","ATENÇÃO: Serviços iguais não podem ter valores diferentes!"),"")</f>
        <v/>
      </c>
    </row>
    <row r="582" spans="1:10" x14ac:dyDescent="0.2">
      <c r="A582" s="1">
        <v>4600006841</v>
      </c>
      <c r="B582" s="1">
        <v>20</v>
      </c>
      <c r="C582" s="1">
        <v>1190</v>
      </c>
      <c r="D582" s="1">
        <v>7110100150</v>
      </c>
      <c r="E582" s="1" t="s">
        <v>143</v>
      </c>
      <c r="F582" s="13">
        <v>16</v>
      </c>
      <c r="G582" s="1" t="s">
        <v>20</v>
      </c>
      <c r="I582" s="16">
        <f>F582*H582</f>
        <v>0</v>
      </c>
      <c r="J582" s="1" t="str">
        <f>IF(AND(COUNTIF($D$6:D582,D582)&gt;1,H582&lt;&gt;""), IF(H582=IFERROR(VLOOKUP(D582,$D5:H581,5,FALSE),0),"","ATENÇÃO: Serviços iguais não podem ter valores diferentes!"),"")</f>
        <v/>
      </c>
    </row>
    <row r="583" spans="1:10" x14ac:dyDescent="0.2">
      <c r="A583" s="1">
        <v>4600006841</v>
      </c>
      <c r="B583" s="1">
        <v>20</v>
      </c>
      <c r="C583" s="1">
        <v>1200</v>
      </c>
      <c r="D583" s="1">
        <v>7110100160</v>
      </c>
      <c r="E583" s="1" t="s">
        <v>144</v>
      </c>
      <c r="F583" s="13">
        <v>16</v>
      </c>
      <c r="G583" s="1" t="s">
        <v>20</v>
      </c>
      <c r="I583" s="16">
        <f>F583*H583</f>
        <v>0</v>
      </c>
      <c r="J583" s="1" t="str">
        <f>IF(AND(COUNTIF($D$6:D583,D583)&gt;1,H583&lt;&gt;""), IF(H583=IFERROR(VLOOKUP(D583,$D5:H582,5,FALSE),0),"","ATENÇÃO: Serviços iguais não podem ter valores diferentes!"),"")</f>
        <v/>
      </c>
    </row>
    <row r="584" spans="1:10" x14ac:dyDescent="0.2">
      <c r="A584" s="1">
        <v>4600006841</v>
      </c>
      <c r="B584" s="1">
        <v>20</v>
      </c>
      <c r="C584" s="1">
        <v>1210</v>
      </c>
      <c r="D584" s="1">
        <v>7110100170</v>
      </c>
      <c r="E584" s="1" t="s">
        <v>145</v>
      </c>
      <c r="F584" s="13">
        <v>4</v>
      </c>
      <c r="G584" s="1" t="s">
        <v>20</v>
      </c>
      <c r="I584" s="16">
        <f>F584*H584</f>
        <v>0</v>
      </c>
      <c r="J584" s="1" t="str">
        <f>IF(AND(COUNTIF($D$6:D584,D584)&gt;1,H584&lt;&gt;""), IF(H584=IFERROR(VLOOKUP(D584,$D5:H583,5,FALSE),0),"","ATENÇÃO: Serviços iguais não podem ter valores diferentes!"),"")</f>
        <v/>
      </c>
    </row>
    <row r="585" spans="1:10" x14ac:dyDescent="0.2">
      <c r="A585" s="1">
        <v>4600006841</v>
      </c>
      <c r="B585" s="1">
        <v>20</v>
      </c>
      <c r="C585" s="1">
        <v>1220</v>
      </c>
      <c r="D585" s="1">
        <v>7110100180</v>
      </c>
      <c r="E585" s="1" t="s">
        <v>146</v>
      </c>
      <c r="F585" s="13">
        <v>800</v>
      </c>
      <c r="G585" s="1" t="s">
        <v>20</v>
      </c>
      <c r="I585" s="16">
        <f>F585*H585</f>
        <v>0</v>
      </c>
      <c r="J585" s="1" t="str">
        <f>IF(AND(COUNTIF($D$6:D585,D585)&gt;1,H585&lt;&gt;""), IF(H585=IFERROR(VLOOKUP(D585,$D5:H584,5,FALSE),0),"","ATENÇÃO: Serviços iguais não podem ter valores diferentes!"),"")</f>
        <v/>
      </c>
    </row>
    <row r="586" spans="1:10" x14ac:dyDescent="0.2">
      <c r="A586" s="1">
        <v>4600006841</v>
      </c>
      <c r="B586" s="1">
        <v>20</v>
      </c>
      <c r="C586" s="1">
        <v>1230</v>
      </c>
      <c r="D586" s="1">
        <v>7110100190</v>
      </c>
      <c r="E586" s="1" t="s">
        <v>147</v>
      </c>
      <c r="F586" s="13">
        <v>80</v>
      </c>
      <c r="G586" s="1" t="s">
        <v>32</v>
      </c>
      <c r="I586" s="16">
        <f>F586*H586</f>
        <v>0</v>
      </c>
      <c r="J586" s="1" t="str">
        <f>IF(AND(COUNTIF($D$6:D586,D586)&gt;1,H586&lt;&gt;""), IF(H586=IFERROR(VLOOKUP(D586,$D5:H585,5,FALSE),0),"","ATENÇÃO: Serviços iguais não podem ter valores diferentes!"),"")</f>
        <v/>
      </c>
    </row>
    <row r="587" spans="1:10" x14ac:dyDescent="0.2">
      <c r="A587" s="1">
        <v>4600006841</v>
      </c>
      <c r="B587" s="1">
        <v>20</v>
      </c>
      <c r="C587" s="1">
        <v>1240</v>
      </c>
      <c r="D587" s="1">
        <v>7110100200</v>
      </c>
      <c r="E587" s="1" t="s">
        <v>148</v>
      </c>
      <c r="F587" s="13">
        <v>240</v>
      </c>
      <c r="G587" s="1" t="s">
        <v>20</v>
      </c>
      <c r="I587" s="16">
        <f>F587*H587</f>
        <v>0</v>
      </c>
      <c r="J587" s="1" t="str">
        <f>IF(AND(COUNTIF($D$6:D587,D587)&gt;1,H587&lt;&gt;""), IF(H587=IFERROR(VLOOKUP(D587,$D5:H586,5,FALSE),0),"","ATENÇÃO: Serviços iguais não podem ter valores diferentes!"),"")</f>
        <v/>
      </c>
    </row>
    <row r="588" spans="1:10" x14ac:dyDescent="0.2">
      <c r="A588" s="1">
        <v>4600006841</v>
      </c>
      <c r="B588" s="1">
        <v>20</v>
      </c>
      <c r="C588" s="1">
        <v>1250</v>
      </c>
      <c r="D588" s="1">
        <v>7110100220</v>
      </c>
      <c r="E588" s="1" t="s">
        <v>149</v>
      </c>
      <c r="F588" s="13">
        <v>1600</v>
      </c>
      <c r="G588" s="1" t="s">
        <v>20</v>
      </c>
      <c r="I588" s="16">
        <f>F588*H588</f>
        <v>0</v>
      </c>
      <c r="J588" s="1" t="str">
        <f>IF(AND(COUNTIF($D$6:D588,D588)&gt;1,H588&lt;&gt;""), IF(H588=IFERROR(VLOOKUP(D588,$D5:H587,5,FALSE),0),"","ATENÇÃO: Serviços iguais não podem ter valores diferentes!"),"")</f>
        <v/>
      </c>
    </row>
    <row r="589" spans="1:10" x14ac:dyDescent="0.2">
      <c r="A589" s="1">
        <v>4600006841</v>
      </c>
      <c r="B589" s="1">
        <v>20</v>
      </c>
      <c r="C589" s="1">
        <v>1260</v>
      </c>
      <c r="D589" s="1">
        <v>7110100240</v>
      </c>
      <c r="E589" s="1" t="s">
        <v>150</v>
      </c>
      <c r="F589" s="13">
        <v>16</v>
      </c>
      <c r="G589" s="1" t="s">
        <v>32</v>
      </c>
      <c r="I589" s="16">
        <f>F589*H589</f>
        <v>0</v>
      </c>
      <c r="J589" s="1" t="str">
        <f>IF(AND(COUNTIF($D$6:D589,D589)&gt;1,H589&lt;&gt;""), IF(H589=IFERROR(VLOOKUP(D589,$D5:H588,5,FALSE),0),"","ATENÇÃO: Serviços iguais não podem ter valores diferentes!"),"")</f>
        <v/>
      </c>
    </row>
    <row r="590" spans="1:10" x14ac:dyDescent="0.2">
      <c r="A590" s="1">
        <v>4600006841</v>
      </c>
      <c r="B590" s="1">
        <v>20</v>
      </c>
      <c r="C590" s="1">
        <v>1270</v>
      </c>
      <c r="D590" s="1">
        <v>7110100250</v>
      </c>
      <c r="E590" s="1" t="s">
        <v>151</v>
      </c>
      <c r="F590" s="13">
        <v>16</v>
      </c>
      <c r="G590" s="1" t="s">
        <v>20</v>
      </c>
      <c r="I590" s="16">
        <f>F590*H590</f>
        <v>0</v>
      </c>
      <c r="J590" s="1" t="str">
        <f>IF(AND(COUNTIF($D$6:D590,D590)&gt;1,H590&lt;&gt;""), IF(H590=IFERROR(VLOOKUP(D590,$D5:H589,5,FALSE),0),"","ATENÇÃO: Serviços iguais não podem ter valores diferentes!"),"")</f>
        <v/>
      </c>
    </row>
    <row r="591" spans="1:10" x14ac:dyDescent="0.2">
      <c r="A591" s="1">
        <v>4600006841</v>
      </c>
      <c r="B591" s="1">
        <v>20</v>
      </c>
      <c r="C591" s="1">
        <v>1280</v>
      </c>
      <c r="D591" s="1">
        <v>7110100260</v>
      </c>
      <c r="E591" s="1" t="s">
        <v>152</v>
      </c>
      <c r="F591" s="13">
        <v>40</v>
      </c>
      <c r="G591" s="1" t="s">
        <v>20</v>
      </c>
      <c r="I591" s="16">
        <f>F591*H591</f>
        <v>0</v>
      </c>
      <c r="J591" s="1" t="str">
        <f>IF(AND(COUNTIF($D$6:D591,D591)&gt;1,H591&lt;&gt;""), IF(H591=IFERROR(VLOOKUP(D591,$D5:H590,5,FALSE),0),"","ATENÇÃO: Serviços iguais não podem ter valores diferentes!"),"")</f>
        <v/>
      </c>
    </row>
    <row r="592" spans="1:10" x14ac:dyDescent="0.2">
      <c r="A592" s="1">
        <v>4600006841</v>
      </c>
      <c r="B592" s="1">
        <v>20</v>
      </c>
      <c r="C592" s="1">
        <v>1290</v>
      </c>
      <c r="D592" s="1">
        <v>7110100270</v>
      </c>
      <c r="E592" s="1" t="s">
        <v>153</v>
      </c>
      <c r="F592" s="13">
        <v>16</v>
      </c>
      <c r="G592" s="1" t="s">
        <v>20</v>
      </c>
      <c r="I592" s="16">
        <f>F592*H592</f>
        <v>0</v>
      </c>
      <c r="J592" s="1" t="str">
        <f>IF(AND(COUNTIF($D$6:D592,D592)&gt;1,H592&lt;&gt;""), IF(H592=IFERROR(VLOOKUP(D592,$D5:H591,5,FALSE),0),"","ATENÇÃO: Serviços iguais não podem ter valores diferentes!"),"")</f>
        <v/>
      </c>
    </row>
    <row r="593" spans="1:10" x14ac:dyDescent="0.2">
      <c r="A593" s="1">
        <v>4600006841</v>
      </c>
      <c r="B593" s="1">
        <v>20</v>
      </c>
      <c r="C593" s="1">
        <v>1300</v>
      </c>
      <c r="D593" s="1">
        <v>7110100290</v>
      </c>
      <c r="E593" s="1" t="s">
        <v>154</v>
      </c>
      <c r="F593" s="13">
        <v>8</v>
      </c>
      <c r="G593" s="1" t="s">
        <v>20</v>
      </c>
      <c r="I593" s="16">
        <f>F593*H593</f>
        <v>0</v>
      </c>
      <c r="J593" s="1" t="str">
        <f>IF(AND(COUNTIF($D$6:D593,D593)&gt;1,H593&lt;&gt;""), IF(H593=IFERROR(VLOOKUP(D593,$D5:H592,5,FALSE),0),"","ATENÇÃO: Serviços iguais não podem ter valores diferentes!"),"")</f>
        <v/>
      </c>
    </row>
    <row r="594" spans="1:10" x14ac:dyDescent="0.2">
      <c r="A594" s="1">
        <v>4600006841</v>
      </c>
      <c r="B594" s="1">
        <v>20</v>
      </c>
      <c r="C594" s="1">
        <v>1310</v>
      </c>
      <c r="D594" s="1">
        <v>7110100300</v>
      </c>
      <c r="E594" s="1" t="s">
        <v>155</v>
      </c>
      <c r="F594" s="13">
        <v>8</v>
      </c>
      <c r="G594" s="1" t="s">
        <v>32</v>
      </c>
      <c r="I594" s="16">
        <f>F594*H594</f>
        <v>0</v>
      </c>
      <c r="J594" s="1" t="str">
        <f>IF(AND(COUNTIF($D$6:D594,D594)&gt;1,H594&lt;&gt;""), IF(H594=IFERROR(VLOOKUP(D594,$D5:H593,5,FALSE),0),"","ATENÇÃO: Serviços iguais não podem ter valores diferentes!"),"")</f>
        <v/>
      </c>
    </row>
    <row r="595" spans="1:10" x14ac:dyDescent="0.2">
      <c r="A595" s="1">
        <v>4600006841</v>
      </c>
      <c r="B595" s="1">
        <v>20</v>
      </c>
      <c r="C595" s="1">
        <v>1320</v>
      </c>
      <c r="D595" s="1">
        <v>7110100920</v>
      </c>
      <c r="E595" s="1" t="s">
        <v>156</v>
      </c>
      <c r="F595" s="13">
        <v>40</v>
      </c>
      <c r="G595" s="1" t="s">
        <v>29</v>
      </c>
      <c r="I595" s="16">
        <f>F595*H595</f>
        <v>0</v>
      </c>
      <c r="J595" s="1" t="str">
        <f>IF(AND(COUNTIF($D$6:D595,D595)&gt;1,H595&lt;&gt;""), IF(H595=IFERROR(VLOOKUP(D595,$D5:H594,5,FALSE),0),"","ATENÇÃO: Serviços iguais não podem ter valores diferentes!"),"")</f>
        <v/>
      </c>
    </row>
    <row r="596" spans="1:10" x14ac:dyDescent="0.2">
      <c r="A596" s="1">
        <v>4600006841</v>
      </c>
      <c r="B596" s="1">
        <v>20</v>
      </c>
      <c r="C596" s="1">
        <v>1330</v>
      </c>
      <c r="D596" s="1">
        <v>7110100930</v>
      </c>
      <c r="E596" s="1" t="s">
        <v>157</v>
      </c>
      <c r="F596" s="13">
        <v>40</v>
      </c>
      <c r="G596" s="1" t="s">
        <v>29</v>
      </c>
      <c r="I596" s="16">
        <f>F596*H596</f>
        <v>0</v>
      </c>
      <c r="J596" s="1" t="str">
        <f>IF(AND(COUNTIF($D$6:D596,D596)&gt;1,H596&lt;&gt;""), IF(H596=IFERROR(VLOOKUP(D596,$D5:H595,5,FALSE),0),"","ATENÇÃO: Serviços iguais não podem ter valores diferentes!"),"")</f>
        <v/>
      </c>
    </row>
    <row r="597" spans="1:10" x14ac:dyDescent="0.2">
      <c r="A597" s="1">
        <v>4600006841</v>
      </c>
      <c r="B597" s="1">
        <v>20</v>
      </c>
      <c r="C597" s="1">
        <v>1340</v>
      </c>
      <c r="D597" s="1">
        <v>7110100940</v>
      </c>
      <c r="E597" s="1" t="s">
        <v>158</v>
      </c>
      <c r="F597" s="13">
        <v>40</v>
      </c>
      <c r="G597" s="1" t="s">
        <v>29</v>
      </c>
      <c r="I597" s="16">
        <f>F597*H597</f>
        <v>0</v>
      </c>
      <c r="J597" s="1" t="str">
        <f>IF(AND(COUNTIF($D$6:D597,D597)&gt;1,H597&lt;&gt;""), IF(H597=IFERROR(VLOOKUP(D597,$D5:H596,5,FALSE),0),"","ATENÇÃO: Serviços iguais não podem ter valores diferentes!"),"")</f>
        <v/>
      </c>
    </row>
    <row r="598" spans="1:10" x14ac:dyDescent="0.2">
      <c r="A598" s="1">
        <v>4600006841</v>
      </c>
      <c r="B598" s="1">
        <v>20</v>
      </c>
      <c r="C598" s="1">
        <v>1350</v>
      </c>
      <c r="D598" s="1">
        <v>7110100950</v>
      </c>
      <c r="E598" s="1" t="s">
        <v>159</v>
      </c>
      <c r="F598" s="13">
        <v>8</v>
      </c>
      <c r="G598" s="1" t="s">
        <v>29</v>
      </c>
      <c r="I598" s="16">
        <f>F598*H598</f>
        <v>0</v>
      </c>
      <c r="J598" s="1" t="str">
        <f>IF(AND(COUNTIF($D$6:D598,D598)&gt;1,H598&lt;&gt;""), IF(H598=IFERROR(VLOOKUP(D598,$D5:H597,5,FALSE),0),"","ATENÇÃO: Serviços iguais não podem ter valores diferentes!"),"")</f>
        <v/>
      </c>
    </row>
    <row r="599" spans="1:10" x14ac:dyDescent="0.2">
      <c r="A599" s="1">
        <v>4600006841</v>
      </c>
      <c r="B599" s="1">
        <v>20</v>
      </c>
      <c r="C599" s="1">
        <v>1360</v>
      </c>
      <c r="D599" s="1">
        <v>7110100970</v>
      </c>
      <c r="E599" s="1" t="s">
        <v>160</v>
      </c>
      <c r="F599" s="13">
        <v>40</v>
      </c>
      <c r="G599" s="1" t="s">
        <v>161</v>
      </c>
      <c r="I599" s="16">
        <f>F599*H599</f>
        <v>0</v>
      </c>
      <c r="J599" s="1" t="str">
        <f>IF(AND(COUNTIF($D$6:D599,D599)&gt;1,H599&lt;&gt;""), IF(H599=IFERROR(VLOOKUP(D599,$D5:H598,5,FALSE),0),"","ATENÇÃO: Serviços iguais não podem ter valores diferentes!"),"")</f>
        <v/>
      </c>
    </row>
    <row r="600" spans="1:10" x14ac:dyDescent="0.2">
      <c r="A600" s="1">
        <v>4600006841</v>
      </c>
      <c r="B600" s="1">
        <v>20</v>
      </c>
      <c r="C600" s="1">
        <v>1370</v>
      </c>
      <c r="D600" s="1">
        <v>7110100980</v>
      </c>
      <c r="E600" s="1" t="s">
        <v>162</v>
      </c>
      <c r="F600" s="13">
        <v>80</v>
      </c>
      <c r="G600" s="1" t="s">
        <v>20</v>
      </c>
      <c r="I600" s="16">
        <f>F600*H600</f>
        <v>0</v>
      </c>
      <c r="J600" s="1" t="str">
        <f>IF(AND(COUNTIF($D$6:D600,D600)&gt;1,H600&lt;&gt;""), IF(H600=IFERROR(VLOOKUP(D600,$D5:H599,5,FALSE),0),"","ATENÇÃO: Serviços iguais não podem ter valores diferentes!"),"")</f>
        <v/>
      </c>
    </row>
    <row r="601" spans="1:10" x14ac:dyDescent="0.2">
      <c r="A601" s="1">
        <v>4600006841</v>
      </c>
      <c r="B601" s="1">
        <v>20</v>
      </c>
      <c r="C601" s="1">
        <v>1380</v>
      </c>
      <c r="D601" s="1">
        <v>7169000532</v>
      </c>
      <c r="E601" s="1" t="s">
        <v>163</v>
      </c>
      <c r="F601" s="13">
        <v>4</v>
      </c>
      <c r="G601" s="1" t="s">
        <v>36</v>
      </c>
      <c r="I601" s="16">
        <f>F601*H601</f>
        <v>0</v>
      </c>
      <c r="J601" s="1" t="str">
        <f>IF(AND(COUNTIF($D$6:D601,D601)&gt;1,H601&lt;&gt;""), IF(H601=IFERROR(VLOOKUP(D601,$D5:H600,5,FALSE),0),"","ATENÇÃO: Serviços iguais não podem ter valores diferentes!"),"")</f>
        <v/>
      </c>
    </row>
    <row r="602" spans="1:10" x14ac:dyDescent="0.2">
      <c r="A602" s="1">
        <v>4600006841</v>
      </c>
      <c r="B602" s="1">
        <v>20</v>
      </c>
      <c r="C602" s="1">
        <v>1390</v>
      </c>
      <c r="D602" s="1">
        <v>7120100010</v>
      </c>
      <c r="E602" s="1" t="s">
        <v>164</v>
      </c>
      <c r="F602" s="13">
        <v>4</v>
      </c>
      <c r="G602" s="1" t="s">
        <v>20</v>
      </c>
      <c r="I602" s="16">
        <f>F602*H602</f>
        <v>0</v>
      </c>
      <c r="J602" s="1" t="str">
        <f>IF(AND(COUNTIF($D$6:D602,D602)&gt;1,H602&lt;&gt;""), IF(H602=IFERROR(VLOOKUP(D602,$D5:H601,5,FALSE),0),"","ATENÇÃO: Serviços iguais não podem ter valores diferentes!"),"")</f>
        <v/>
      </c>
    </row>
    <row r="603" spans="1:10" x14ac:dyDescent="0.2">
      <c r="A603" s="1">
        <v>4600006841</v>
      </c>
      <c r="B603" s="1">
        <v>20</v>
      </c>
      <c r="C603" s="1">
        <v>1400</v>
      </c>
      <c r="D603" s="1">
        <v>7120100020</v>
      </c>
      <c r="E603" s="1" t="s">
        <v>165</v>
      </c>
      <c r="F603" s="13">
        <v>4</v>
      </c>
      <c r="G603" s="1" t="s">
        <v>20</v>
      </c>
      <c r="I603" s="16">
        <f>F603*H603</f>
        <v>0</v>
      </c>
      <c r="J603" s="1" t="str">
        <f>IF(AND(COUNTIF($D$6:D603,D603)&gt;1,H603&lt;&gt;""), IF(H603=IFERROR(VLOOKUP(D603,$D5:H602,5,FALSE),0),"","ATENÇÃO: Serviços iguais não podem ter valores diferentes!"),"")</f>
        <v/>
      </c>
    </row>
    <row r="604" spans="1:10" x14ac:dyDescent="0.2">
      <c r="A604" s="1">
        <v>4600006841</v>
      </c>
      <c r="B604" s="1">
        <v>20</v>
      </c>
      <c r="C604" s="1">
        <v>1410</v>
      </c>
      <c r="D604" s="1">
        <v>7120100030</v>
      </c>
      <c r="E604" s="1" t="s">
        <v>166</v>
      </c>
      <c r="F604" s="13">
        <v>2.4</v>
      </c>
      <c r="G604" s="1" t="s">
        <v>20</v>
      </c>
      <c r="I604" s="16">
        <f>F604*H604</f>
        <v>0</v>
      </c>
      <c r="J604" s="1" t="str">
        <f>IF(AND(COUNTIF($D$6:D604,D604)&gt;1,H604&lt;&gt;""), IF(H604=IFERROR(VLOOKUP(D604,$D5:H603,5,FALSE),0),"","ATENÇÃO: Serviços iguais não podem ter valores diferentes!"),"")</f>
        <v/>
      </c>
    </row>
    <row r="605" spans="1:10" x14ac:dyDescent="0.2">
      <c r="A605" s="1">
        <v>4600006841</v>
      </c>
      <c r="B605" s="1">
        <v>20</v>
      </c>
      <c r="C605" s="1">
        <v>1420</v>
      </c>
      <c r="D605" s="1">
        <v>7120100040</v>
      </c>
      <c r="E605" s="1" t="s">
        <v>167</v>
      </c>
      <c r="F605" s="13">
        <v>2.4</v>
      </c>
      <c r="G605" s="1" t="s">
        <v>20</v>
      </c>
      <c r="I605" s="16">
        <f>F605*H605</f>
        <v>0</v>
      </c>
      <c r="J605" s="1" t="str">
        <f>IF(AND(COUNTIF($D$6:D605,D605)&gt;1,H605&lt;&gt;""), IF(H605=IFERROR(VLOOKUP(D605,$D5:H604,5,FALSE),0),"","ATENÇÃO: Serviços iguais não podem ter valores diferentes!"),"")</f>
        <v/>
      </c>
    </row>
    <row r="606" spans="1:10" x14ac:dyDescent="0.2">
      <c r="A606" s="1">
        <v>4600006841</v>
      </c>
      <c r="B606" s="1">
        <v>20</v>
      </c>
      <c r="C606" s="1">
        <v>1430</v>
      </c>
      <c r="D606" s="1">
        <v>7120100050</v>
      </c>
      <c r="E606" s="1" t="s">
        <v>168</v>
      </c>
      <c r="F606" s="13">
        <v>40</v>
      </c>
      <c r="G606" s="1" t="s">
        <v>20</v>
      </c>
      <c r="I606" s="16">
        <f>F606*H606</f>
        <v>0</v>
      </c>
      <c r="J606" s="1" t="str">
        <f>IF(AND(COUNTIF($D$6:D606,D606)&gt;1,H606&lt;&gt;""), IF(H606=IFERROR(VLOOKUP(D606,$D5:H605,5,FALSE),0),"","ATENÇÃO: Serviços iguais não podem ter valores diferentes!"),"")</f>
        <v/>
      </c>
    </row>
    <row r="607" spans="1:10" x14ac:dyDescent="0.2">
      <c r="A607" s="1">
        <v>4600006841</v>
      </c>
      <c r="B607" s="1">
        <v>20</v>
      </c>
      <c r="C607" s="1">
        <v>1440</v>
      </c>
      <c r="D607" s="1">
        <v>7120100060</v>
      </c>
      <c r="E607" s="1" t="s">
        <v>169</v>
      </c>
      <c r="F607" s="13">
        <v>12</v>
      </c>
      <c r="G607" s="1" t="s">
        <v>20</v>
      </c>
      <c r="I607" s="16">
        <f>F607*H607</f>
        <v>0</v>
      </c>
      <c r="J607" s="1" t="str">
        <f>IF(AND(COUNTIF($D$6:D607,D607)&gt;1,H607&lt;&gt;""), IF(H607=IFERROR(VLOOKUP(D607,$D5:H606,5,FALSE),0),"","ATENÇÃO: Serviços iguais não podem ter valores diferentes!"),"")</f>
        <v/>
      </c>
    </row>
    <row r="608" spans="1:10" x14ac:dyDescent="0.2">
      <c r="A608" s="1">
        <v>4600006841</v>
      </c>
      <c r="B608" s="1">
        <v>20</v>
      </c>
      <c r="C608" s="1">
        <v>1450</v>
      </c>
      <c r="D608" s="1">
        <v>7120100070</v>
      </c>
      <c r="E608" s="1" t="s">
        <v>170</v>
      </c>
      <c r="F608" s="13">
        <v>4</v>
      </c>
      <c r="G608" s="1" t="s">
        <v>20</v>
      </c>
      <c r="I608" s="16">
        <f>F608*H608</f>
        <v>0</v>
      </c>
      <c r="J608" s="1" t="str">
        <f>IF(AND(COUNTIF($D$6:D608,D608)&gt;1,H608&lt;&gt;""), IF(H608=IFERROR(VLOOKUP(D608,$D5:H607,5,FALSE),0),"","ATENÇÃO: Serviços iguais não podem ter valores diferentes!"),"")</f>
        <v/>
      </c>
    </row>
    <row r="609" spans="1:10" x14ac:dyDescent="0.2">
      <c r="A609" s="1">
        <v>4600006841</v>
      </c>
      <c r="B609" s="1">
        <v>20</v>
      </c>
      <c r="C609" s="1">
        <v>1460</v>
      </c>
      <c r="D609" s="1">
        <v>7120100080</v>
      </c>
      <c r="E609" s="1" t="s">
        <v>171</v>
      </c>
      <c r="F609" s="13">
        <v>4</v>
      </c>
      <c r="G609" s="1" t="s">
        <v>20</v>
      </c>
      <c r="I609" s="16">
        <f>F609*H609</f>
        <v>0</v>
      </c>
      <c r="J609" s="1" t="str">
        <f>IF(AND(COUNTIF($D$6:D609,D609)&gt;1,H609&lt;&gt;""), IF(H609=IFERROR(VLOOKUP(D609,$D5:H608,5,FALSE),0),"","ATENÇÃO: Serviços iguais não podem ter valores diferentes!"),"")</f>
        <v/>
      </c>
    </row>
    <row r="610" spans="1:10" x14ac:dyDescent="0.2">
      <c r="A610" s="1">
        <v>4600006841</v>
      </c>
      <c r="B610" s="1">
        <v>20</v>
      </c>
      <c r="C610" s="1">
        <v>1470</v>
      </c>
      <c r="D610" s="1">
        <v>7120100090</v>
      </c>
      <c r="E610" s="1" t="s">
        <v>172</v>
      </c>
      <c r="F610" s="13">
        <v>3.2</v>
      </c>
      <c r="G610" s="1" t="s">
        <v>20</v>
      </c>
      <c r="I610" s="16">
        <f>F610*H610</f>
        <v>0</v>
      </c>
      <c r="J610" s="1" t="str">
        <f>IF(AND(COUNTIF($D$6:D610,D610)&gt;1,H610&lt;&gt;""), IF(H610=IFERROR(VLOOKUP(D610,$D5:H609,5,FALSE),0),"","ATENÇÃO: Serviços iguais não podem ter valores diferentes!"),"")</f>
        <v/>
      </c>
    </row>
    <row r="611" spans="1:10" x14ac:dyDescent="0.2">
      <c r="A611" s="1">
        <v>4600006841</v>
      </c>
      <c r="B611" s="1">
        <v>20</v>
      </c>
      <c r="C611" s="1">
        <v>1480</v>
      </c>
      <c r="D611" s="1">
        <v>7120100100</v>
      </c>
      <c r="E611" s="1" t="s">
        <v>173</v>
      </c>
      <c r="F611" s="13">
        <v>4</v>
      </c>
      <c r="G611" s="1" t="s">
        <v>20</v>
      </c>
      <c r="I611" s="16">
        <f>F611*H611</f>
        <v>0</v>
      </c>
      <c r="J611" s="1" t="str">
        <f>IF(AND(COUNTIF($D$6:D611,D611)&gt;1,H611&lt;&gt;""), IF(H611=IFERROR(VLOOKUP(D611,$D5:H610,5,FALSE),0),"","ATENÇÃO: Serviços iguais não podem ter valores diferentes!"),"")</f>
        <v/>
      </c>
    </row>
    <row r="612" spans="1:10" x14ac:dyDescent="0.2">
      <c r="A612" s="1">
        <v>4600006841</v>
      </c>
      <c r="B612" s="1">
        <v>20</v>
      </c>
      <c r="C612" s="1">
        <v>1490</v>
      </c>
      <c r="D612" s="1">
        <v>7120100110</v>
      </c>
      <c r="E612" s="1" t="s">
        <v>174</v>
      </c>
      <c r="F612" s="13">
        <v>12</v>
      </c>
      <c r="G612" s="1" t="s">
        <v>20</v>
      </c>
      <c r="I612" s="16">
        <f>F612*H612</f>
        <v>0</v>
      </c>
      <c r="J612" s="1" t="str">
        <f>IF(AND(COUNTIF($D$6:D612,D612)&gt;1,H612&lt;&gt;""), IF(H612=IFERROR(VLOOKUP(D612,$D5:H611,5,FALSE),0),"","ATENÇÃO: Serviços iguais não podem ter valores diferentes!"),"")</f>
        <v/>
      </c>
    </row>
    <row r="613" spans="1:10" x14ac:dyDescent="0.2">
      <c r="A613" s="1">
        <v>4600006841</v>
      </c>
      <c r="B613" s="1">
        <v>20</v>
      </c>
      <c r="C613" s="1">
        <v>1500</v>
      </c>
      <c r="D613" s="1">
        <v>7120100130</v>
      </c>
      <c r="E613" s="1" t="s">
        <v>176</v>
      </c>
      <c r="F613" s="13">
        <v>2</v>
      </c>
      <c r="G613" s="1" t="s">
        <v>20</v>
      </c>
      <c r="I613" s="16">
        <f>F613*H613</f>
        <v>0</v>
      </c>
      <c r="J613" s="1" t="str">
        <f>IF(AND(COUNTIF($D$6:D613,D613)&gt;1,H613&lt;&gt;""), IF(H613=IFERROR(VLOOKUP(D613,$D5:H612,5,FALSE),0),"","ATENÇÃO: Serviços iguais não podem ter valores diferentes!"),"")</f>
        <v/>
      </c>
    </row>
    <row r="614" spans="1:10" x14ac:dyDescent="0.2">
      <c r="A614" s="1">
        <v>4600006841</v>
      </c>
      <c r="B614" s="1">
        <v>20</v>
      </c>
      <c r="C614" s="1">
        <v>1510</v>
      </c>
      <c r="D614" s="1">
        <v>7120100140</v>
      </c>
      <c r="E614" s="1" t="s">
        <v>177</v>
      </c>
      <c r="F614" s="13">
        <v>4</v>
      </c>
      <c r="G614" s="1" t="s">
        <v>20</v>
      </c>
      <c r="I614" s="16">
        <f>F614*H614</f>
        <v>0</v>
      </c>
      <c r="J614" s="1" t="str">
        <f>IF(AND(COUNTIF($D$6:D614,D614)&gt;1,H614&lt;&gt;""), IF(H614=IFERROR(VLOOKUP(D614,$D5:H613,5,FALSE),0),"","ATENÇÃO: Serviços iguais não podem ter valores diferentes!"),"")</f>
        <v/>
      </c>
    </row>
    <row r="615" spans="1:10" x14ac:dyDescent="0.2">
      <c r="A615" s="1">
        <v>4600006841</v>
      </c>
      <c r="B615" s="1">
        <v>20</v>
      </c>
      <c r="C615" s="1">
        <v>1520</v>
      </c>
      <c r="D615" s="1">
        <v>7129000004</v>
      </c>
      <c r="E615" s="1" t="s">
        <v>178</v>
      </c>
      <c r="F615" s="13">
        <v>8</v>
      </c>
      <c r="G615" s="1" t="s">
        <v>18</v>
      </c>
      <c r="I615" s="16">
        <f>F615*H615</f>
        <v>0</v>
      </c>
      <c r="J615" s="1" t="str">
        <f>IF(AND(COUNTIF($D$6:D615,D615)&gt;1,H615&lt;&gt;""), IF(H615=IFERROR(VLOOKUP(D615,$D5:H614,5,FALSE),0),"","ATENÇÃO: Serviços iguais não podem ter valores diferentes!"),"")</f>
        <v/>
      </c>
    </row>
    <row r="616" spans="1:10" x14ac:dyDescent="0.2">
      <c r="A616" s="1">
        <v>4600006841</v>
      </c>
      <c r="B616" s="1">
        <v>20</v>
      </c>
      <c r="C616" s="1">
        <v>1530</v>
      </c>
      <c r="D616" s="1">
        <v>7129000005</v>
      </c>
      <c r="E616" s="1" t="s">
        <v>179</v>
      </c>
      <c r="F616" s="13">
        <v>8</v>
      </c>
      <c r="G616" s="1" t="s">
        <v>18</v>
      </c>
      <c r="I616" s="16">
        <f>F616*H616</f>
        <v>0</v>
      </c>
      <c r="J616" s="1" t="str">
        <f>IF(AND(COUNTIF($D$6:D616,D616)&gt;1,H616&lt;&gt;""), IF(H616=IFERROR(VLOOKUP(D616,$D5:H615,5,FALSE),0),"","ATENÇÃO: Serviços iguais não podem ter valores diferentes!"),"")</f>
        <v/>
      </c>
    </row>
    <row r="617" spans="1:10" x14ac:dyDescent="0.2">
      <c r="A617" s="1">
        <v>4600006841</v>
      </c>
      <c r="B617" s="1">
        <v>20</v>
      </c>
      <c r="C617" s="1">
        <v>1540</v>
      </c>
      <c r="D617" s="1">
        <v>7210100010</v>
      </c>
      <c r="E617" s="1" t="s">
        <v>180</v>
      </c>
      <c r="F617" s="13">
        <v>60</v>
      </c>
      <c r="G617" s="1" t="s">
        <v>20</v>
      </c>
      <c r="I617" s="16">
        <f>F617*H617</f>
        <v>0</v>
      </c>
      <c r="J617" s="1" t="str">
        <f>IF(AND(COUNTIF($D$6:D617,D617)&gt;1,H617&lt;&gt;""), IF(H617=IFERROR(VLOOKUP(D617,$D5:H616,5,FALSE),0),"","ATENÇÃO: Serviços iguais não podem ter valores diferentes!"),"")</f>
        <v/>
      </c>
    </row>
    <row r="618" spans="1:10" x14ac:dyDescent="0.2">
      <c r="A618" s="1">
        <v>4600006841</v>
      </c>
      <c r="B618" s="1">
        <v>20</v>
      </c>
      <c r="C618" s="1">
        <v>1550</v>
      </c>
      <c r="D618" s="1">
        <v>7210100040</v>
      </c>
      <c r="E618" s="1" t="s">
        <v>181</v>
      </c>
      <c r="F618" s="13">
        <v>36</v>
      </c>
      <c r="G618" s="1" t="s">
        <v>20</v>
      </c>
      <c r="I618" s="16">
        <f>F618*H618</f>
        <v>0</v>
      </c>
      <c r="J618" s="1" t="str">
        <f>IF(AND(COUNTIF($D$6:D618,D618)&gt;1,H618&lt;&gt;""), IF(H618=IFERROR(VLOOKUP(D618,$D5:H617,5,FALSE),0),"","ATENÇÃO: Serviços iguais não podem ter valores diferentes!"),"")</f>
        <v/>
      </c>
    </row>
    <row r="619" spans="1:10" x14ac:dyDescent="0.2">
      <c r="A619" s="1">
        <v>4600006841</v>
      </c>
      <c r="B619" s="1">
        <v>20</v>
      </c>
      <c r="C619" s="1">
        <v>1560</v>
      </c>
      <c r="D619" s="1">
        <v>7210100050</v>
      </c>
      <c r="E619" s="1" t="s">
        <v>182</v>
      </c>
      <c r="F619" s="13">
        <v>26.4</v>
      </c>
      <c r="G619" s="1" t="s">
        <v>20</v>
      </c>
      <c r="I619" s="16">
        <f>F619*H619</f>
        <v>0</v>
      </c>
      <c r="J619" s="1" t="str">
        <f>IF(AND(COUNTIF($D$6:D619,D619)&gt;1,H619&lt;&gt;""), IF(H619=IFERROR(VLOOKUP(D619,$D5:H618,5,FALSE),0),"","ATENÇÃO: Serviços iguais não podem ter valores diferentes!"),"")</f>
        <v/>
      </c>
    </row>
    <row r="620" spans="1:10" x14ac:dyDescent="0.2">
      <c r="A620" s="1">
        <v>4600006841</v>
      </c>
      <c r="B620" s="1">
        <v>20</v>
      </c>
      <c r="C620" s="1">
        <v>1570</v>
      </c>
      <c r="D620" s="1">
        <v>7210100060</v>
      </c>
      <c r="E620" s="1" t="s">
        <v>183</v>
      </c>
      <c r="F620" s="13">
        <v>36</v>
      </c>
      <c r="G620" s="1" t="s">
        <v>20</v>
      </c>
      <c r="I620" s="16">
        <f>F620*H620</f>
        <v>0</v>
      </c>
      <c r="J620" s="1" t="str">
        <f>IF(AND(COUNTIF($D$6:D620,D620)&gt;1,H620&lt;&gt;""), IF(H620=IFERROR(VLOOKUP(D620,$D5:H619,5,FALSE),0),"","ATENÇÃO: Serviços iguais não podem ter valores diferentes!"),"")</f>
        <v/>
      </c>
    </row>
    <row r="621" spans="1:10" x14ac:dyDescent="0.2">
      <c r="A621" s="1">
        <v>4600006841</v>
      </c>
      <c r="B621" s="1">
        <v>20</v>
      </c>
      <c r="C621" s="1">
        <v>1580</v>
      </c>
      <c r="D621" s="1">
        <v>7210100070</v>
      </c>
      <c r="E621" s="1" t="s">
        <v>184</v>
      </c>
      <c r="F621" s="13">
        <v>13.2</v>
      </c>
      <c r="G621" s="1" t="s">
        <v>20</v>
      </c>
      <c r="I621" s="16">
        <f>F621*H621</f>
        <v>0</v>
      </c>
      <c r="J621" s="1" t="str">
        <f>IF(AND(COUNTIF($D$6:D621,D621)&gt;1,H621&lt;&gt;""), IF(H621=IFERROR(VLOOKUP(D621,$D5:H620,5,FALSE),0),"","ATENÇÃO: Serviços iguais não podem ter valores diferentes!"),"")</f>
        <v/>
      </c>
    </row>
    <row r="622" spans="1:10" x14ac:dyDescent="0.2">
      <c r="A622" s="1">
        <v>4600006841</v>
      </c>
      <c r="B622" s="1">
        <v>20</v>
      </c>
      <c r="C622" s="1">
        <v>1590</v>
      </c>
      <c r="D622" s="1">
        <v>7210100100</v>
      </c>
      <c r="E622" s="1" t="s">
        <v>185</v>
      </c>
      <c r="F622" s="13">
        <v>26.4</v>
      </c>
      <c r="G622" s="1" t="s">
        <v>20</v>
      </c>
      <c r="I622" s="16">
        <f>F622*H622</f>
        <v>0</v>
      </c>
      <c r="J622" s="1" t="str">
        <f>IF(AND(COUNTIF($D$6:D622,D622)&gt;1,H622&lt;&gt;""), IF(H622=IFERROR(VLOOKUP(D622,$D5:H621,5,FALSE),0),"","ATENÇÃO: Serviços iguais não podem ter valores diferentes!"),"")</f>
        <v/>
      </c>
    </row>
    <row r="623" spans="1:10" x14ac:dyDescent="0.2">
      <c r="A623" s="1">
        <v>4600006841</v>
      </c>
      <c r="B623" s="1">
        <v>20</v>
      </c>
      <c r="C623" s="1">
        <v>1600</v>
      </c>
      <c r="D623" s="1">
        <v>7210100110</v>
      </c>
      <c r="E623" s="1" t="s">
        <v>186</v>
      </c>
      <c r="F623" s="13">
        <v>13.2</v>
      </c>
      <c r="G623" s="1" t="s">
        <v>32</v>
      </c>
      <c r="I623" s="16">
        <f>F623*H623</f>
        <v>0</v>
      </c>
      <c r="J623" s="1" t="str">
        <f>IF(AND(COUNTIF($D$6:D623,D623)&gt;1,H623&lt;&gt;""), IF(H623=IFERROR(VLOOKUP(D623,$D5:H622,5,FALSE),0),"","ATENÇÃO: Serviços iguais não podem ter valores diferentes!"),"")</f>
        <v/>
      </c>
    </row>
    <row r="624" spans="1:10" x14ac:dyDescent="0.2">
      <c r="A624" s="1">
        <v>4600006841</v>
      </c>
      <c r="B624" s="1">
        <v>20</v>
      </c>
      <c r="C624" s="1">
        <v>1610</v>
      </c>
      <c r="D624" s="1">
        <v>7210100130</v>
      </c>
      <c r="E624" s="1" t="s">
        <v>187</v>
      </c>
      <c r="F624" s="13">
        <v>13.2</v>
      </c>
      <c r="G624" s="1" t="s">
        <v>20</v>
      </c>
      <c r="I624" s="16">
        <f>F624*H624</f>
        <v>0</v>
      </c>
      <c r="J624" s="1" t="str">
        <f>IF(AND(COUNTIF($D$6:D624,D624)&gt;1,H624&lt;&gt;""), IF(H624=IFERROR(VLOOKUP(D624,$D5:H623,5,FALSE),0),"","ATENÇÃO: Serviços iguais não podem ter valores diferentes!"),"")</f>
        <v/>
      </c>
    </row>
    <row r="625" spans="1:10" x14ac:dyDescent="0.2">
      <c r="A625" s="1">
        <v>4600006841</v>
      </c>
      <c r="B625" s="1">
        <v>20</v>
      </c>
      <c r="C625" s="1">
        <v>1620</v>
      </c>
      <c r="D625" s="1">
        <v>7210100140</v>
      </c>
      <c r="E625" s="1" t="s">
        <v>188</v>
      </c>
      <c r="F625" s="13">
        <v>24</v>
      </c>
      <c r="G625" s="1" t="s">
        <v>20</v>
      </c>
      <c r="I625" s="16">
        <f>F625*H625</f>
        <v>0</v>
      </c>
      <c r="J625" s="1" t="str">
        <f>IF(AND(COUNTIF($D$6:D625,D625)&gt;1,H625&lt;&gt;""), IF(H625=IFERROR(VLOOKUP(D625,$D5:H624,5,FALSE),0),"","ATENÇÃO: Serviços iguais não podem ter valores diferentes!"),"")</f>
        <v/>
      </c>
    </row>
    <row r="626" spans="1:10" x14ac:dyDescent="0.2">
      <c r="A626" s="1">
        <v>4600006841</v>
      </c>
      <c r="B626" s="1">
        <v>20</v>
      </c>
      <c r="C626" s="1">
        <v>1630</v>
      </c>
      <c r="D626" s="1">
        <v>7210100150</v>
      </c>
      <c r="E626" s="1" t="s">
        <v>189</v>
      </c>
      <c r="F626" s="13">
        <v>24</v>
      </c>
      <c r="G626" s="1" t="s">
        <v>20</v>
      </c>
      <c r="I626" s="16">
        <f>F626*H626</f>
        <v>0</v>
      </c>
      <c r="J626" s="1" t="str">
        <f>IF(AND(COUNTIF($D$6:D626,D626)&gt;1,H626&lt;&gt;""), IF(H626=IFERROR(VLOOKUP(D626,$D5:H625,5,FALSE),0),"","ATENÇÃO: Serviços iguais não podem ter valores diferentes!"),"")</f>
        <v/>
      </c>
    </row>
    <row r="627" spans="1:10" x14ac:dyDescent="0.2">
      <c r="A627" s="1">
        <v>4600006841</v>
      </c>
      <c r="B627" s="1">
        <v>20</v>
      </c>
      <c r="C627" s="1">
        <v>1640</v>
      </c>
      <c r="D627" s="1">
        <v>7210100160</v>
      </c>
      <c r="E627" s="1" t="s">
        <v>190</v>
      </c>
      <c r="F627" s="13">
        <v>24</v>
      </c>
      <c r="G627" s="1" t="s">
        <v>20</v>
      </c>
      <c r="I627" s="16">
        <f>F627*H627</f>
        <v>0</v>
      </c>
      <c r="J627" s="1" t="str">
        <f>IF(AND(COUNTIF($D$6:D627,D627)&gt;1,H627&lt;&gt;""), IF(H627=IFERROR(VLOOKUP(D627,$D5:H626,5,FALSE),0),"","ATENÇÃO: Serviços iguais não podem ter valores diferentes!"),"")</f>
        <v/>
      </c>
    </row>
    <row r="628" spans="1:10" x14ac:dyDescent="0.2">
      <c r="A628" s="1">
        <v>4600006841</v>
      </c>
      <c r="B628" s="1">
        <v>20</v>
      </c>
      <c r="C628" s="1">
        <v>1650</v>
      </c>
      <c r="D628" s="1">
        <v>7210100190</v>
      </c>
      <c r="E628" s="1" t="s">
        <v>191</v>
      </c>
      <c r="F628" s="13">
        <v>42</v>
      </c>
      <c r="G628" s="1" t="s">
        <v>20</v>
      </c>
      <c r="I628" s="16">
        <f>F628*H628</f>
        <v>0</v>
      </c>
      <c r="J628" s="1" t="str">
        <f>IF(AND(COUNTIF($D$6:D628,D628)&gt;1,H628&lt;&gt;""), IF(H628=IFERROR(VLOOKUP(D628,$D5:H627,5,FALSE),0),"","ATENÇÃO: Serviços iguais não podem ter valores diferentes!"),"")</f>
        <v/>
      </c>
    </row>
    <row r="629" spans="1:10" x14ac:dyDescent="0.2">
      <c r="A629" s="1">
        <v>4600006841</v>
      </c>
      <c r="B629" s="1">
        <v>20</v>
      </c>
      <c r="C629" s="1">
        <v>1660</v>
      </c>
      <c r="D629" s="1">
        <v>7210100200</v>
      </c>
      <c r="E629" s="1" t="s">
        <v>192</v>
      </c>
      <c r="F629" s="13">
        <v>24</v>
      </c>
      <c r="G629" s="1" t="s">
        <v>32</v>
      </c>
      <c r="I629" s="16">
        <f>F629*H629</f>
        <v>0</v>
      </c>
      <c r="J629" s="1" t="str">
        <f>IF(AND(COUNTIF($D$6:D629,D629)&gt;1,H629&lt;&gt;""), IF(H629=IFERROR(VLOOKUP(D629,$D5:H628,5,FALSE),0),"","ATENÇÃO: Serviços iguais não podem ter valores diferentes!"),"")</f>
        <v/>
      </c>
    </row>
    <row r="630" spans="1:10" x14ac:dyDescent="0.2">
      <c r="A630" s="1">
        <v>4600006841</v>
      </c>
      <c r="B630" s="1">
        <v>20</v>
      </c>
      <c r="C630" s="1">
        <v>1670</v>
      </c>
      <c r="D630" s="1">
        <v>7210100220</v>
      </c>
      <c r="E630" s="1" t="s">
        <v>193</v>
      </c>
      <c r="F630" s="13">
        <v>48</v>
      </c>
      <c r="G630" s="1" t="s">
        <v>36</v>
      </c>
      <c r="I630" s="16">
        <f>F630*H630</f>
        <v>0</v>
      </c>
      <c r="J630" s="1" t="str">
        <f>IF(AND(COUNTIF($D$6:D630,D630)&gt;1,H630&lt;&gt;""), IF(H630=IFERROR(VLOOKUP(D630,$D5:H629,5,FALSE),0),"","ATENÇÃO: Serviços iguais não podem ter valores diferentes!"),"")</f>
        <v/>
      </c>
    </row>
    <row r="631" spans="1:10" x14ac:dyDescent="0.2">
      <c r="A631" s="1">
        <v>4600006841</v>
      </c>
      <c r="B631" s="1">
        <v>20</v>
      </c>
      <c r="C631" s="1">
        <v>1680</v>
      </c>
      <c r="D631" s="1">
        <v>7210100230</v>
      </c>
      <c r="E631" s="1" t="s">
        <v>194</v>
      </c>
      <c r="F631" s="13">
        <v>160</v>
      </c>
      <c r="G631" s="1" t="s">
        <v>20</v>
      </c>
      <c r="I631" s="16">
        <f>F631*H631</f>
        <v>0</v>
      </c>
      <c r="J631" s="1" t="str">
        <f>IF(AND(COUNTIF($D$6:D631,D631)&gt;1,H631&lt;&gt;""), IF(H631=IFERROR(VLOOKUP(D631,$D5:H630,5,FALSE),0),"","ATENÇÃO: Serviços iguais não podem ter valores diferentes!"),"")</f>
        <v/>
      </c>
    </row>
    <row r="632" spans="1:10" x14ac:dyDescent="0.2">
      <c r="A632" s="1">
        <v>4600006841</v>
      </c>
      <c r="B632" s="1">
        <v>20</v>
      </c>
      <c r="C632" s="1">
        <v>1690</v>
      </c>
      <c r="D632" s="1">
        <v>7210100255</v>
      </c>
      <c r="E632" s="1" t="s">
        <v>195</v>
      </c>
      <c r="F632" s="13">
        <v>8</v>
      </c>
      <c r="G632" s="1" t="s">
        <v>36</v>
      </c>
      <c r="I632" s="16">
        <f>F632*H632</f>
        <v>0</v>
      </c>
      <c r="J632" s="1" t="str">
        <f>IF(AND(COUNTIF($D$6:D632,D632)&gt;1,H632&lt;&gt;""), IF(H632=IFERROR(VLOOKUP(D632,$D5:H631,5,FALSE),0),"","ATENÇÃO: Serviços iguais não podem ter valores diferentes!"),"")</f>
        <v/>
      </c>
    </row>
    <row r="633" spans="1:10" x14ac:dyDescent="0.2">
      <c r="A633" s="1">
        <v>4600006841</v>
      </c>
      <c r="B633" s="1">
        <v>20</v>
      </c>
      <c r="C633" s="1">
        <v>1700</v>
      </c>
      <c r="D633" s="1">
        <v>7210100270</v>
      </c>
      <c r="E633" s="1" t="s">
        <v>196</v>
      </c>
      <c r="F633" s="13">
        <v>26.4</v>
      </c>
      <c r="G633" s="1" t="s">
        <v>20</v>
      </c>
      <c r="I633" s="16">
        <f>F633*H633</f>
        <v>0</v>
      </c>
      <c r="J633" s="1" t="str">
        <f>IF(AND(COUNTIF($D$6:D633,D633)&gt;1,H633&lt;&gt;""), IF(H633=IFERROR(VLOOKUP(D633,$D5:H632,5,FALSE),0),"","ATENÇÃO: Serviços iguais não podem ter valores diferentes!"),"")</f>
        <v/>
      </c>
    </row>
    <row r="634" spans="1:10" x14ac:dyDescent="0.2">
      <c r="A634" s="1">
        <v>4600006841</v>
      </c>
      <c r="B634" s="1">
        <v>20</v>
      </c>
      <c r="C634" s="1">
        <v>1710</v>
      </c>
      <c r="D634" s="1">
        <v>7210100280</v>
      </c>
      <c r="E634" s="1" t="s">
        <v>197</v>
      </c>
      <c r="F634" s="13">
        <v>21.6</v>
      </c>
      <c r="G634" s="1" t="s">
        <v>20</v>
      </c>
      <c r="I634" s="16">
        <f>F634*H634</f>
        <v>0</v>
      </c>
      <c r="J634" s="1" t="str">
        <f>IF(AND(COUNTIF($D$6:D634,D634)&gt;1,H634&lt;&gt;""), IF(H634=IFERROR(VLOOKUP(D634,$D5:H633,5,FALSE),0),"","ATENÇÃO: Serviços iguais não podem ter valores diferentes!"),"")</f>
        <v/>
      </c>
    </row>
    <row r="635" spans="1:10" x14ac:dyDescent="0.2">
      <c r="A635" s="1">
        <v>4600006841</v>
      </c>
      <c r="B635" s="1">
        <v>20</v>
      </c>
      <c r="C635" s="1">
        <v>1720</v>
      </c>
      <c r="D635" s="1">
        <v>7210100290</v>
      </c>
      <c r="E635" s="1" t="s">
        <v>198</v>
      </c>
      <c r="F635" s="13">
        <v>26.4</v>
      </c>
      <c r="G635" s="1" t="s">
        <v>20</v>
      </c>
      <c r="I635" s="16">
        <f>F635*H635</f>
        <v>0</v>
      </c>
      <c r="J635" s="1" t="str">
        <f>IF(AND(COUNTIF($D$6:D635,D635)&gt;1,H635&lt;&gt;""), IF(H635=IFERROR(VLOOKUP(D635,$D5:H634,5,FALSE),0),"","ATENÇÃO: Serviços iguais não podem ter valores diferentes!"),"")</f>
        <v/>
      </c>
    </row>
    <row r="636" spans="1:10" x14ac:dyDescent="0.2">
      <c r="A636" s="1">
        <v>4600006841</v>
      </c>
      <c r="B636" s="1">
        <v>20</v>
      </c>
      <c r="C636" s="1">
        <v>1730</v>
      </c>
      <c r="D636" s="1">
        <v>7210100300</v>
      </c>
      <c r="E636" s="1" t="s">
        <v>199</v>
      </c>
      <c r="F636" s="13">
        <v>26.4</v>
      </c>
      <c r="G636" s="1" t="s">
        <v>20</v>
      </c>
      <c r="I636" s="16">
        <f>F636*H636</f>
        <v>0</v>
      </c>
      <c r="J636" s="1" t="str">
        <f>IF(AND(COUNTIF($D$6:D636,D636)&gt;1,H636&lt;&gt;""), IF(H636=IFERROR(VLOOKUP(D636,$D5:H635,5,FALSE),0),"","ATENÇÃO: Serviços iguais não podem ter valores diferentes!"),"")</f>
        <v/>
      </c>
    </row>
    <row r="637" spans="1:10" x14ac:dyDescent="0.2">
      <c r="A637" s="1">
        <v>4600006841</v>
      </c>
      <c r="B637" s="1">
        <v>20</v>
      </c>
      <c r="C637" s="1">
        <v>1740</v>
      </c>
      <c r="D637" s="1">
        <v>7210100310</v>
      </c>
      <c r="E637" s="1" t="s">
        <v>200</v>
      </c>
      <c r="F637" s="13">
        <v>136</v>
      </c>
      <c r="G637" s="1" t="s">
        <v>20</v>
      </c>
      <c r="I637" s="16">
        <f>F637*H637</f>
        <v>0</v>
      </c>
      <c r="J637" s="1" t="str">
        <f>IF(AND(COUNTIF($D$6:D637,D637)&gt;1,H637&lt;&gt;""), IF(H637=IFERROR(VLOOKUP(D637,$D5:H636,5,FALSE),0),"","ATENÇÃO: Serviços iguais não podem ter valores diferentes!"),"")</f>
        <v/>
      </c>
    </row>
    <row r="638" spans="1:10" x14ac:dyDescent="0.2">
      <c r="A638" s="1">
        <v>4600006841</v>
      </c>
      <c r="B638" s="1">
        <v>20</v>
      </c>
      <c r="C638" s="1">
        <v>1750</v>
      </c>
      <c r="D638" s="1">
        <v>7210100320</v>
      </c>
      <c r="E638" s="1" t="s">
        <v>201</v>
      </c>
      <c r="F638" s="13">
        <v>21.6</v>
      </c>
      <c r="G638" s="1" t="s">
        <v>32</v>
      </c>
      <c r="I638" s="16">
        <f>F638*H638</f>
        <v>0</v>
      </c>
      <c r="J638" s="1" t="str">
        <f>IF(AND(COUNTIF($D$6:D638,D638)&gt;1,H638&lt;&gt;""), IF(H638=IFERROR(VLOOKUP(D638,$D5:H637,5,FALSE),0),"","ATENÇÃO: Serviços iguais não podem ter valores diferentes!"),"")</f>
        <v/>
      </c>
    </row>
    <row r="639" spans="1:10" x14ac:dyDescent="0.2">
      <c r="A639" s="1">
        <v>4600006841</v>
      </c>
      <c r="B639" s="1">
        <v>20</v>
      </c>
      <c r="C639" s="1">
        <v>1760</v>
      </c>
      <c r="D639" s="1">
        <v>7210100350</v>
      </c>
      <c r="E639" s="1" t="s">
        <v>202</v>
      </c>
      <c r="F639" s="13">
        <v>24</v>
      </c>
      <c r="G639" s="1" t="s">
        <v>32</v>
      </c>
      <c r="I639" s="16">
        <f>F639*H639</f>
        <v>0</v>
      </c>
      <c r="J639" s="1" t="str">
        <f>IF(AND(COUNTIF($D$6:D639,D639)&gt;1,H639&lt;&gt;""), IF(H639=IFERROR(VLOOKUP(D639,$D5:H638,5,FALSE),0),"","ATENÇÃO: Serviços iguais não podem ter valores diferentes!"),"")</f>
        <v/>
      </c>
    </row>
    <row r="640" spans="1:10" x14ac:dyDescent="0.2">
      <c r="A640" s="1">
        <v>4600006841</v>
      </c>
      <c r="B640" s="1">
        <v>20</v>
      </c>
      <c r="C640" s="1">
        <v>1770</v>
      </c>
      <c r="D640" s="1">
        <v>7210100360</v>
      </c>
      <c r="E640" s="1" t="s">
        <v>203</v>
      </c>
      <c r="F640" s="13">
        <v>24</v>
      </c>
      <c r="G640" s="1" t="s">
        <v>32</v>
      </c>
      <c r="I640" s="16">
        <f>F640*H640</f>
        <v>0</v>
      </c>
      <c r="J640" s="1" t="str">
        <f>IF(AND(COUNTIF($D$6:D640,D640)&gt;1,H640&lt;&gt;""), IF(H640=IFERROR(VLOOKUP(D640,$D5:H639,5,FALSE),0),"","ATENÇÃO: Serviços iguais não podem ter valores diferentes!"),"")</f>
        <v/>
      </c>
    </row>
    <row r="641" spans="1:10" x14ac:dyDescent="0.2">
      <c r="A641" s="1">
        <v>4600006841</v>
      </c>
      <c r="B641" s="1">
        <v>20</v>
      </c>
      <c r="C641" s="1">
        <v>1780</v>
      </c>
      <c r="D641" s="1">
        <v>7210100370</v>
      </c>
      <c r="E641" s="1" t="s">
        <v>204</v>
      </c>
      <c r="F641" s="13">
        <v>24</v>
      </c>
      <c r="G641" s="1" t="s">
        <v>32</v>
      </c>
      <c r="I641" s="16">
        <f>F641*H641</f>
        <v>0</v>
      </c>
      <c r="J641" s="1" t="str">
        <f>IF(AND(COUNTIF($D$6:D641,D641)&gt;1,H641&lt;&gt;""), IF(H641=IFERROR(VLOOKUP(D641,$D5:H640,5,FALSE),0),"","ATENÇÃO: Serviços iguais não podem ter valores diferentes!"),"")</f>
        <v/>
      </c>
    </row>
    <row r="642" spans="1:10" x14ac:dyDescent="0.2">
      <c r="A642" s="1">
        <v>4600006841</v>
      </c>
      <c r="B642" s="1">
        <v>20</v>
      </c>
      <c r="C642" s="1">
        <v>1790</v>
      </c>
      <c r="D642" s="1">
        <v>7210100380</v>
      </c>
      <c r="E642" s="1" t="s">
        <v>205</v>
      </c>
      <c r="F642" s="13">
        <v>24</v>
      </c>
      <c r="G642" s="1" t="s">
        <v>32</v>
      </c>
      <c r="I642" s="16">
        <f>F642*H642</f>
        <v>0</v>
      </c>
      <c r="J642" s="1" t="str">
        <f>IF(AND(COUNTIF($D$6:D642,D642)&gt;1,H642&lt;&gt;""), IF(H642=IFERROR(VLOOKUP(D642,$D5:H641,5,FALSE),0),"","ATENÇÃO: Serviços iguais não podem ter valores diferentes!"),"")</f>
        <v/>
      </c>
    </row>
    <row r="643" spans="1:10" x14ac:dyDescent="0.2">
      <c r="A643" s="1">
        <v>4600006841</v>
      </c>
      <c r="B643" s="1">
        <v>20</v>
      </c>
      <c r="C643" s="1">
        <v>1800</v>
      </c>
      <c r="D643" s="1">
        <v>7210100390</v>
      </c>
      <c r="E643" s="1" t="s">
        <v>206</v>
      </c>
      <c r="F643" s="13">
        <v>14.4</v>
      </c>
      <c r="G643" s="1" t="s">
        <v>32</v>
      </c>
      <c r="I643" s="16">
        <f>F643*H643</f>
        <v>0</v>
      </c>
      <c r="J643" s="1" t="str">
        <f>IF(AND(COUNTIF($D$6:D643,D643)&gt;1,H643&lt;&gt;""), IF(H643=IFERROR(VLOOKUP(D643,$D5:H642,5,FALSE),0),"","ATENÇÃO: Serviços iguais não podem ter valores diferentes!"),"")</f>
        <v/>
      </c>
    </row>
    <row r="644" spans="1:10" x14ac:dyDescent="0.2">
      <c r="A644" s="1">
        <v>4600006841</v>
      </c>
      <c r="B644" s="1">
        <v>20</v>
      </c>
      <c r="C644" s="1">
        <v>1810</v>
      </c>
      <c r="D644" s="1">
        <v>7210100400</v>
      </c>
      <c r="E644" s="1" t="s">
        <v>207</v>
      </c>
      <c r="F644" s="13">
        <v>96</v>
      </c>
      <c r="G644" s="1" t="s">
        <v>32</v>
      </c>
      <c r="I644" s="16">
        <f>F644*H644</f>
        <v>0</v>
      </c>
      <c r="J644" s="1" t="str">
        <f>IF(AND(COUNTIF($D$6:D644,D644)&gt;1,H644&lt;&gt;""), IF(H644=IFERROR(VLOOKUP(D644,$D5:H643,5,FALSE),0),"","ATENÇÃO: Serviços iguais não podem ter valores diferentes!"),"")</f>
        <v/>
      </c>
    </row>
    <row r="645" spans="1:10" x14ac:dyDescent="0.2">
      <c r="A645" s="1">
        <v>4600006841</v>
      </c>
      <c r="B645" s="1">
        <v>20</v>
      </c>
      <c r="C645" s="1">
        <v>1820</v>
      </c>
      <c r="D645" s="1">
        <v>7210100410</v>
      </c>
      <c r="E645" s="1" t="s">
        <v>208</v>
      </c>
      <c r="F645" s="13">
        <v>96</v>
      </c>
      <c r="G645" s="1" t="s">
        <v>32</v>
      </c>
      <c r="I645" s="16">
        <f>F645*H645</f>
        <v>0</v>
      </c>
      <c r="J645" s="1" t="str">
        <f>IF(AND(COUNTIF($D$6:D645,D645)&gt;1,H645&lt;&gt;""), IF(H645=IFERROR(VLOOKUP(D645,$D5:H644,5,FALSE),0),"","ATENÇÃO: Serviços iguais não podem ter valores diferentes!"),"")</f>
        <v/>
      </c>
    </row>
    <row r="646" spans="1:10" x14ac:dyDescent="0.2">
      <c r="A646" s="1">
        <v>4600006841</v>
      </c>
      <c r="B646" s="1">
        <v>20</v>
      </c>
      <c r="C646" s="1">
        <v>1830</v>
      </c>
      <c r="D646" s="1">
        <v>7210100450</v>
      </c>
      <c r="E646" s="1" t="s">
        <v>209</v>
      </c>
      <c r="F646" s="13">
        <v>55.2</v>
      </c>
      <c r="G646" s="1" t="s">
        <v>20</v>
      </c>
      <c r="I646" s="16">
        <f>F646*H646</f>
        <v>0</v>
      </c>
      <c r="J646" s="1" t="str">
        <f>IF(AND(COUNTIF($D$6:D646,D646)&gt;1,H646&lt;&gt;""), IF(H646=IFERROR(VLOOKUP(D646,$D5:H645,5,FALSE),0),"","ATENÇÃO: Serviços iguais não podem ter valores diferentes!"),"")</f>
        <v/>
      </c>
    </row>
    <row r="647" spans="1:10" x14ac:dyDescent="0.2">
      <c r="A647" s="1">
        <v>4600006841</v>
      </c>
      <c r="B647" s="1">
        <v>20</v>
      </c>
      <c r="C647" s="1">
        <v>1840</v>
      </c>
      <c r="D647" s="1">
        <v>7210100460</v>
      </c>
      <c r="E647" s="1" t="s">
        <v>210</v>
      </c>
      <c r="F647" s="13">
        <v>7.2</v>
      </c>
      <c r="G647" s="1" t="s">
        <v>20</v>
      </c>
      <c r="I647" s="16">
        <f>F647*H647</f>
        <v>0</v>
      </c>
      <c r="J647" s="1" t="str">
        <f>IF(AND(COUNTIF($D$6:D647,D647)&gt;1,H647&lt;&gt;""), IF(H647=IFERROR(VLOOKUP(D647,$D5:H646,5,FALSE),0),"","ATENÇÃO: Serviços iguais não podem ter valores diferentes!"),"")</f>
        <v/>
      </c>
    </row>
    <row r="648" spans="1:10" x14ac:dyDescent="0.2">
      <c r="A648" s="1">
        <v>4600006841</v>
      </c>
      <c r="B648" s="1">
        <v>20</v>
      </c>
      <c r="C648" s="1">
        <v>1850</v>
      </c>
      <c r="D648" s="1">
        <v>7210100550</v>
      </c>
      <c r="E648" s="1" t="s">
        <v>211</v>
      </c>
      <c r="F648" s="13">
        <v>60</v>
      </c>
      <c r="G648" s="1" t="s">
        <v>32</v>
      </c>
      <c r="I648" s="16">
        <f>F648*H648</f>
        <v>0</v>
      </c>
      <c r="J648" s="1" t="str">
        <f>IF(AND(COUNTIF($D$6:D648,D648)&gt;1,H648&lt;&gt;""), IF(H648=IFERROR(VLOOKUP(D648,$D5:H647,5,FALSE),0),"","ATENÇÃO: Serviços iguais não podem ter valores diferentes!"),"")</f>
        <v/>
      </c>
    </row>
    <row r="649" spans="1:10" x14ac:dyDescent="0.2">
      <c r="A649" s="1">
        <v>4600006841</v>
      </c>
      <c r="B649" s="1">
        <v>20</v>
      </c>
      <c r="C649" s="1">
        <v>1860</v>
      </c>
      <c r="D649" s="1">
        <v>7210100720</v>
      </c>
      <c r="E649" s="1" t="s">
        <v>212</v>
      </c>
      <c r="F649" s="13">
        <v>14</v>
      </c>
      <c r="G649" s="1" t="s">
        <v>18</v>
      </c>
      <c r="I649" s="16">
        <f>F649*H649</f>
        <v>0</v>
      </c>
      <c r="J649" s="1" t="str">
        <f>IF(AND(COUNTIF($D$6:D649,D649)&gt;1,H649&lt;&gt;""), IF(H649=IFERROR(VLOOKUP(D649,$D5:H648,5,FALSE),0),"","ATENÇÃO: Serviços iguais não podem ter valores diferentes!"),"")</f>
        <v/>
      </c>
    </row>
    <row r="650" spans="1:10" x14ac:dyDescent="0.2">
      <c r="A650" s="1">
        <v>4600006841</v>
      </c>
      <c r="B650" s="1">
        <v>20</v>
      </c>
      <c r="C650" s="1">
        <v>1870</v>
      </c>
      <c r="D650" s="1">
        <v>7210100740</v>
      </c>
      <c r="E650" s="1" t="s">
        <v>213</v>
      </c>
      <c r="F650" s="13">
        <v>108</v>
      </c>
      <c r="G650" s="1" t="s">
        <v>32</v>
      </c>
      <c r="I650" s="16">
        <f>F650*H650</f>
        <v>0</v>
      </c>
      <c r="J650" s="1" t="str">
        <f>IF(AND(COUNTIF($D$6:D650,D650)&gt;1,H650&lt;&gt;""), IF(H650=IFERROR(VLOOKUP(D650,$D5:H649,5,FALSE),0),"","ATENÇÃO: Serviços iguais não podem ter valores diferentes!"),"")</f>
        <v/>
      </c>
    </row>
    <row r="651" spans="1:10" x14ac:dyDescent="0.2">
      <c r="A651" s="1">
        <v>4600006841</v>
      </c>
      <c r="B651" s="1">
        <v>20</v>
      </c>
      <c r="C651" s="1">
        <v>1880</v>
      </c>
      <c r="D651" s="1">
        <v>7210100750</v>
      </c>
      <c r="E651" s="1" t="s">
        <v>214</v>
      </c>
      <c r="F651" s="13">
        <v>3.2</v>
      </c>
      <c r="G651" s="1" t="s">
        <v>20</v>
      </c>
      <c r="I651" s="16">
        <f>F651*H651</f>
        <v>0</v>
      </c>
      <c r="J651" s="1" t="str">
        <f>IF(AND(COUNTIF($D$6:D651,D651)&gt;1,H651&lt;&gt;""), IF(H651=IFERROR(VLOOKUP(D651,$D5:H650,5,FALSE),0),"","ATENÇÃO: Serviços iguais não podem ter valores diferentes!"),"")</f>
        <v/>
      </c>
    </row>
    <row r="652" spans="1:10" x14ac:dyDescent="0.2">
      <c r="A652" s="1">
        <v>4600006841</v>
      </c>
      <c r="B652" s="1">
        <v>20</v>
      </c>
      <c r="C652" s="1">
        <v>1890</v>
      </c>
      <c r="D652" s="1">
        <v>7210100760</v>
      </c>
      <c r="E652" s="1" t="s">
        <v>215</v>
      </c>
      <c r="F652" s="13">
        <v>2640</v>
      </c>
      <c r="G652" s="1" t="s">
        <v>29</v>
      </c>
      <c r="I652" s="16">
        <f>F652*H652</f>
        <v>0</v>
      </c>
      <c r="J652" s="1" t="str">
        <f>IF(AND(COUNTIF($D$6:D652,D652)&gt;1,H652&lt;&gt;""), IF(H652=IFERROR(VLOOKUP(D652,$D5:H651,5,FALSE),0),"","ATENÇÃO: Serviços iguais não podem ter valores diferentes!"),"")</f>
        <v/>
      </c>
    </row>
    <row r="653" spans="1:10" x14ac:dyDescent="0.2">
      <c r="A653" s="1">
        <v>4600006841</v>
      </c>
      <c r="B653" s="1">
        <v>20</v>
      </c>
      <c r="C653" s="1">
        <v>1900</v>
      </c>
      <c r="D653" s="1">
        <v>7210100800</v>
      </c>
      <c r="E653" s="1" t="s">
        <v>216</v>
      </c>
      <c r="F653" s="13">
        <v>3.2</v>
      </c>
      <c r="G653" s="1" t="s">
        <v>20</v>
      </c>
      <c r="I653" s="16">
        <f>F653*H653</f>
        <v>0</v>
      </c>
      <c r="J653" s="1" t="str">
        <f>IF(AND(COUNTIF($D$6:D653,D653)&gt;1,H653&lt;&gt;""), IF(H653=IFERROR(VLOOKUP(D653,$D5:H652,5,FALSE),0),"","ATENÇÃO: Serviços iguais não podem ter valores diferentes!"),"")</f>
        <v/>
      </c>
    </row>
    <row r="654" spans="1:10" x14ac:dyDescent="0.2">
      <c r="A654" s="1">
        <v>4600006841</v>
      </c>
      <c r="B654" s="1">
        <v>20</v>
      </c>
      <c r="C654" s="1">
        <v>1910</v>
      </c>
      <c r="D654" s="1">
        <v>7250100010</v>
      </c>
      <c r="E654" s="1" t="s">
        <v>217</v>
      </c>
      <c r="F654" s="13">
        <v>180</v>
      </c>
      <c r="G654" s="1" t="s">
        <v>32</v>
      </c>
      <c r="I654" s="16">
        <f>F654*H654</f>
        <v>0</v>
      </c>
      <c r="J654" s="1" t="str">
        <f>IF(AND(COUNTIF($D$6:D654,D654)&gt;1,H654&lt;&gt;""), IF(H654=IFERROR(VLOOKUP(D654,$D5:H653,5,FALSE),0),"","ATENÇÃO: Serviços iguais não podem ter valores diferentes!"),"")</f>
        <v/>
      </c>
    </row>
    <row r="655" spans="1:10" x14ac:dyDescent="0.2">
      <c r="A655" s="1">
        <v>4600006841</v>
      </c>
      <c r="B655" s="1">
        <v>20</v>
      </c>
      <c r="C655" s="1">
        <v>1920</v>
      </c>
      <c r="D655" s="1">
        <v>7250100020</v>
      </c>
      <c r="E655" s="1" t="s">
        <v>218</v>
      </c>
      <c r="F655" s="13">
        <v>400</v>
      </c>
      <c r="G655" s="1" t="s">
        <v>32</v>
      </c>
      <c r="I655" s="16">
        <f>F655*H655</f>
        <v>0</v>
      </c>
      <c r="J655" s="1" t="str">
        <f>IF(AND(COUNTIF($D$6:D655,D655)&gt;1,H655&lt;&gt;""), IF(H655=IFERROR(VLOOKUP(D655,$D5:H654,5,FALSE),0),"","ATENÇÃO: Serviços iguais não podem ter valores diferentes!"),"")</f>
        <v/>
      </c>
    </row>
    <row r="656" spans="1:10" x14ac:dyDescent="0.2">
      <c r="A656" s="1">
        <v>4600006841</v>
      </c>
      <c r="B656" s="1">
        <v>20</v>
      </c>
      <c r="C656" s="1">
        <v>1930</v>
      </c>
      <c r="D656" s="1">
        <v>7250100030</v>
      </c>
      <c r="E656" s="1" t="s">
        <v>219</v>
      </c>
      <c r="F656" s="13">
        <v>40</v>
      </c>
      <c r="G656" s="1" t="s">
        <v>32</v>
      </c>
      <c r="I656" s="16">
        <f>F656*H656</f>
        <v>0</v>
      </c>
      <c r="J656" s="1" t="str">
        <f>IF(AND(COUNTIF($D$6:D656,D656)&gt;1,H656&lt;&gt;""), IF(H656=IFERROR(VLOOKUP(D656,$D5:H655,5,FALSE),0),"","ATENÇÃO: Serviços iguais não podem ter valores diferentes!"),"")</f>
        <v/>
      </c>
    </row>
    <row r="657" spans="1:10" x14ac:dyDescent="0.2">
      <c r="A657" s="1">
        <v>4600006841</v>
      </c>
      <c r="B657" s="1">
        <v>20</v>
      </c>
      <c r="C657" s="1">
        <v>1940</v>
      </c>
      <c r="D657" s="1">
        <v>7250100040</v>
      </c>
      <c r="E657" s="1" t="s">
        <v>220</v>
      </c>
      <c r="F657" s="13">
        <v>40</v>
      </c>
      <c r="G657" s="1" t="s">
        <v>32</v>
      </c>
      <c r="I657" s="16">
        <f>F657*H657</f>
        <v>0</v>
      </c>
      <c r="J657" s="1" t="str">
        <f>IF(AND(COUNTIF($D$6:D657,D657)&gt;1,H657&lt;&gt;""), IF(H657=IFERROR(VLOOKUP(D657,$D5:H656,5,FALSE),0),"","ATENÇÃO: Serviços iguais não podem ter valores diferentes!"),"")</f>
        <v/>
      </c>
    </row>
    <row r="658" spans="1:10" x14ac:dyDescent="0.2">
      <c r="A658" s="1">
        <v>4600006841</v>
      </c>
      <c r="B658" s="1">
        <v>20</v>
      </c>
      <c r="C658" s="1">
        <v>1950</v>
      </c>
      <c r="D658" s="1">
        <v>7250100050</v>
      </c>
      <c r="E658" s="1" t="s">
        <v>221</v>
      </c>
      <c r="F658" s="13">
        <v>80</v>
      </c>
      <c r="G658" s="1" t="s">
        <v>32</v>
      </c>
      <c r="I658" s="16">
        <f>F658*H658</f>
        <v>0</v>
      </c>
      <c r="J658" s="1" t="str">
        <f>IF(AND(COUNTIF($D$6:D658,D658)&gt;1,H658&lt;&gt;""), IF(H658=IFERROR(VLOOKUP(D658,$D5:H657,5,FALSE),0),"","ATENÇÃO: Serviços iguais não podem ter valores diferentes!"),"")</f>
        <v/>
      </c>
    </row>
    <row r="659" spans="1:10" x14ac:dyDescent="0.2">
      <c r="A659" s="1">
        <v>4600006841</v>
      </c>
      <c r="B659" s="1">
        <v>20</v>
      </c>
      <c r="C659" s="1">
        <v>1960</v>
      </c>
      <c r="D659" s="1">
        <v>7250100060</v>
      </c>
      <c r="E659" s="1" t="s">
        <v>222</v>
      </c>
      <c r="F659" s="13">
        <v>160</v>
      </c>
      <c r="G659" s="1" t="s">
        <v>32</v>
      </c>
      <c r="I659" s="16">
        <f>F659*H659</f>
        <v>0</v>
      </c>
      <c r="J659" s="1" t="str">
        <f>IF(AND(COUNTIF($D$6:D659,D659)&gt;1,H659&lt;&gt;""), IF(H659=IFERROR(VLOOKUP(D659,$D5:H658,5,FALSE),0),"","ATENÇÃO: Serviços iguais não podem ter valores diferentes!"),"")</f>
        <v/>
      </c>
    </row>
    <row r="660" spans="1:10" x14ac:dyDescent="0.2">
      <c r="A660" s="1">
        <v>4600006841</v>
      </c>
      <c r="B660" s="1">
        <v>20</v>
      </c>
      <c r="C660" s="1">
        <v>1970</v>
      </c>
      <c r="D660" s="1">
        <v>7250100070</v>
      </c>
      <c r="E660" s="1" t="s">
        <v>223</v>
      </c>
      <c r="F660" s="13">
        <v>40</v>
      </c>
      <c r="G660" s="1" t="s">
        <v>32</v>
      </c>
      <c r="I660" s="16">
        <f>F660*H660</f>
        <v>0</v>
      </c>
      <c r="J660" s="1" t="str">
        <f>IF(AND(COUNTIF($D$6:D660,D660)&gt;1,H660&lt;&gt;""), IF(H660=IFERROR(VLOOKUP(D660,$D5:H659,5,FALSE),0),"","ATENÇÃO: Serviços iguais não podem ter valores diferentes!"),"")</f>
        <v/>
      </c>
    </row>
    <row r="661" spans="1:10" x14ac:dyDescent="0.2">
      <c r="A661" s="1">
        <v>4600006841</v>
      </c>
      <c r="B661" s="1">
        <v>20</v>
      </c>
      <c r="C661" s="1">
        <v>1980</v>
      </c>
      <c r="D661" s="1">
        <v>7250100080</v>
      </c>
      <c r="E661" s="1" t="s">
        <v>224</v>
      </c>
      <c r="F661" s="13">
        <v>40</v>
      </c>
      <c r="G661" s="1" t="s">
        <v>32</v>
      </c>
      <c r="I661" s="16">
        <f>F661*H661</f>
        <v>0</v>
      </c>
      <c r="J661" s="1" t="str">
        <f>IF(AND(COUNTIF($D$6:D661,D661)&gt;1,H661&lt;&gt;""), IF(H661=IFERROR(VLOOKUP(D661,$D5:H660,5,FALSE),0),"","ATENÇÃO: Serviços iguais não podem ter valores diferentes!"),"")</f>
        <v/>
      </c>
    </row>
    <row r="662" spans="1:10" x14ac:dyDescent="0.2">
      <c r="A662" s="1">
        <v>4600006841</v>
      </c>
      <c r="B662" s="1">
        <v>20</v>
      </c>
      <c r="C662" s="1">
        <v>1990</v>
      </c>
      <c r="D662" s="1">
        <v>7250100090</v>
      </c>
      <c r="E662" s="1" t="s">
        <v>225</v>
      </c>
      <c r="F662" s="13">
        <v>80</v>
      </c>
      <c r="G662" s="1" t="s">
        <v>32</v>
      </c>
      <c r="I662" s="16">
        <f>F662*H662</f>
        <v>0</v>
      </c>
      <c r="J662" s="1" t="str">
        <f>IF(AND(COUNTIF($D$6:D662,D662)&gt;1,H662&lt;&gt;""), IF(H662=IFERROR(VLOOKUP(D662,$D5:H661,5,FALSE),0),"","ATENÇÃO: Serviços iguais não podem ter valores diferentes!"),"")</f>
        <v/>
      </c>
    </row>
    <row r="663" spans="1:10" x14ac:dyDescent="0.2">
      <c r="A663" s="1">
        <v>4600006841</v>
      </c>
      <c r="B663" s="1">
        <v>20</v>
      </c>
      <c r="C663" s="1">
        <v>2000</v>
      </c>
      <c r="D663" s="1">
        <v>7250100100</v>
      </c>
      <c r="E663" s="1" t="s">
        <v>226</v>
      </c>
      <c r="F663" s="13">
        <v>200</v>
      </c>
      <c r="G663" s="1" t="s">
        <v>32</v>
      </c>
      <c r="I663" s="16">
        <f>F663*H663</f>
        <v>0</v>
      </c>
      <c r="J663" s="1" t="str">
        <f>IF(AND(COUNTIF($D$6:D663,D663)&gt;1,H663&lt;&gt;""), IF(H663=IFERROR(VLOOKUP(D663,$D5:H662,5,FALSE),0),"","ATENÇÃO: Serviços iguais não podem ter valores diferentes!"),"")</f>
        <v/>
      </c>
    </row>
    <row r="664" spans="1:10" x14ac:dyDescent="0.2">
      <c r="A664" s="1">
        <v>4600006841</v>
      </c>
      <c r="B664" s="1">
        <v>20</v>
      </c>
      <c r="C664" s="1">
        <v>2010</v>
      </c>
      <c r="D664" s="1">
        <v>7250100110</v>
      </c>
      <c r="E664" s="1" t="s">
        <v>227</v>
      </c>
      <c r="F664" s="13">
        <v>40</v>
      </c>
      <c r="G664" s="1" t="s">
        <v>32</v>
      </c>
      <c r="I664" s="16">
        <f>F664*H664</f>
        <v>0</v>
      </c>
      <c r="J664" s="1" t="str">
        <f>IF(AND(COUNTIF($D$6:D664,D664)&gt;1,H664&lt;&gt;""), IF(H664=IFERROR(VLOOKUP(D664,$D5:H663,5,FALSE),0),"","ATENÇÃO: Serviços iguais não podem ter valores diferentes!"),"")</f>
        <v/>
      </c>
    </row>
    <row r="665" spans="1:10" x14ac:dyDescent="0.2">
      <c r="A665" s="1">
        <v>4600006841</v>
      </c>
      <c r="B665" s="1">
        <v>20</v>
      </c>
      <c r="C665" s="1">
        <v>2020</v>
      </c>
      <c r="D665" s="1">
        <v>7250100120</v>
      </c>
      <c r="E665" s="1" t="s">
        <v>228</v>
      </c>
      <c r="F665" s="13">
        <v>40</v>
      </c>
      <c r="G665" s="1" t="s">
        <v>32</v>
      </c>
      <c r="I665" s="16">
        <f>F665*H665</f>
        <v>0</v>
      </c>
      <c r="J665" s="1" t="str">
        <f>IF(AND(COUNTIF($D$6:D665,D665)&gt;1,H665&lt;&gt;""), IF(H665=IFERROR(VLOOKUP(D665,$D5:H664,5,FALSE),0),"","ATENÇÃO: Serviços iguais não podem ter valores diferentes!"),"")</f>
        <v/>
      </c>
    </row>
    <row r="666" spans="1:10" x14ac:dyDescent="0.2">
      <c r="A666" s="1">
        <v>4600006841</v>
      </c>
      <c r="B666" s="1">
        <v>20</v>
      </c>
      <c r="C666" s="1">
        <v>2030</v>
      </c>
      <c r="D666" s="1">
        <v>7250200050</v>
      </c>
      <c r="E666" s="1" t="s">
        <v>229</v>
      </c>
      <c r="F666" s="13">
        <v>16</v>
      </c>
      <c r="G666" s="1" t="s">
        <v>32</v>
      </c>
      <c r="I666" s="16">
        <f>F666*H666</f>
        <v>0</v>
      </c>
      <c r="J666" s="1" t="str">
        <f>IF(AND(COUNTIF($D$6:D666,D666)&gt;1,H666&lt;&gt;""), IF(H666=IFERROR(VLOOKUP(D666,$D5:H665,5,FALSE),0),"","ATENÇÃO: Serviços iguais não podem ter valores diferentes!"),"")</f>
        <v/>
      </c>
    </row>
    <row r="667" spans="1:10" x14ac:dyDescent="0.2">
      <c r="A667" s="1">
        <v>4600006841</v>
      </c>
      <c r="B667" s="1">
        <v>20</v>
      </c>
      <c r="C667" s="1">
        <v>2040</v>
      </c>
      <c r="D667" s="1">
        <v>7250200060</v>
      </c>
      <c r="E667" s="1" t="s">
        <v>230</v>
      </c>
      <c r="F667" s="13">
        <v>40</v>
      </c>
      <c r="G667" s="1" t="s">
        <v>32</v>
      </c>
      <c r="I667" s="16">
        <f>F667*H667</f>
        <v>0</v>
      </c>
      <c r="J667" s="1" t="str">
        <f>IF(AND(COUNTIF($D$6:D667,D667)&gt;1,H667&lt;&gt;""), IF(H667=IFERROR(VLOOKUP(D667,$D5:H666,5,FALSE),0),"","ATENÇÃO: Serviços iguais não podem ter valores diferentes!"),"")</f>
        <v/>
      </c>
    </row>
    <row r="668" spans="1:10" x14ac:dyDescent="0.2">
      <c r="A668" s="1">
        <v>4600006841</v>
      </c>
      <c r="B668" s="1">
        <v>20</v>
      </c>
      <c r="C668" s="1">
        <v>2050</v>
      </c>
      <c r="D668" s="1">
        <v>7250200070</v>
      </c>
      <c r="E668" s="1" t="s">
        <v>231</v>
      </c>
      <c r="F668" s="13">
        <v>16</v>
      </c>
      <c r="G668" s="1" t="s">
        <v>32</v>
      </c>
      <c r="I668" s="16">
        <f>F668*H668</f>
        <v>0</v>
      </c>
      <c r="J668" s="1" t="str">
        <f>IF(AND(COUNTIF($D$6:D668,D668)&gt;1,H668&lt;&gt;""), IF(H668=IFERROR(VLOOKUP(D668,$D5:H667,5,FALSE),0),"","ATENÇÃO: Serviços iguais não podem ter valores diferentes!"),"")</f>
        <v/>
      </c>
    </row>
    <row r="669" spans="1:10" x14ac:dyDescent="0.2">
      <c r="A669" s="1">
        <v>4600006841</v>
      </c>
      <c r="B669" s="1">
        <v>20</v>
      </c>
      <c r="C669" s="1">
        <v>2060</v>
      </c>
      <c r="D669" s="1">
        <v>7250200080</v>
      </c>
      <c r="E669" s="1" t="s">
        <v>232</v>
      </c>
      <c r="F669" s="13">
        <v>16</v>
      </c>
      <c r="G669" s="1" t="s">
        <v>32</v>
      </c>
      <c r="I669" s="16">
        <f>F669*H669</f>
        <v>0</v>
      </c>
      <c r="J669" s="1" t="str">
        <f>IF(AND(COUNTIF($D$6:D669,D669)&gt;1,H669&lt;&gt;""), IF(H669=IFERROR(VLOOKUP(D669,$D5:H668,5,FALSE),0),"","ATENÇÃO: Serviços iguais não podem ter valores diferentes!"),"")</f>
        <v/>
      </c>
    </row>
    <row r="670" spans="1:10" x14ac:dyDescent="0.2">
      <c r="A670" s="1">
        <v>4600006841</v>
      </c>
      <c r="B670" s="1">
        <v>20</v>
      </c>
      <c r="C670" s="1">
        <v>2070</v>
      </c>
      <c r="D670" s="1">
        <v>7250200090</v>
      </c>
      <c r="E670" s="1" t="s">
        <v>233</v>
      </c>
      <c r="F670" s="13">
        <v>8</v>
      </c>
      <c r="G670" s="1" t="s">
        <v>32</v>
      </c>
      <c r="I670" s="16">
        <f>F670*H670</f>
        <v>0</v>
      </c>
      <c r="J670" s="1" t="str">
        <f>IF(AND(COUNTIF($D$6:D670,D670)&gt;1,H670&lt;&gt;""), IF(H670=IFERROR(VLOOKUP(D670,$D5:H669,5,FALSE),0),"","ATENÇÃO: Serviços iguais não podem ter valores diferentes!"),"")</f>
        <v/>
      </c>
    </row>
    <row r="671" spans="1:10" x14ac:dyDescent="0.2">
      <c r="A671" s="1">
        <v>4600006841</v>
      </c>
      <c r="B671" s="1">
        <v>20</v>
      </c>
      <c r="C671" s="1">
        <v>2080</v>
      </c>
      <c r="D671" s="1">
        <v>7250300050</v>
      </c>
      <c r="E671" s="1" t="s">
        <v>234</v>
      </c>
      <c r="F671" s="13">
        <v>9.6</v>
      </c>
      <c r="G671" s="1" t="s">
        <v>32</v>
      </c>
      <c r="I671" s="16">
        <f>F671*H671</f>
        <v>0</v>
      </c>
      <c r="J671" s="1" t="str">
        <f>IF(AND(COUNTIF($D$6:D671,D671)&gt;1,H671&lt;&gt;""), IF(H671=IFERROR(VLOOKUP(D671,$D5:H670,5,FALSE),0),"","ATENÇÃO: Serviços iguais não podem ter valores diferentes!"),"")</f>
        <v/>
      </c>
    </row>
    <row r="672" spans="1:10" x14ac:dyDescent="0.2">
      <c r="A672" s="1">
        <v>4600006841</v>
      </c>
      <c r="B672" s="1">
        <v>20</v>
      </c>
      <c r="C672" s="1">
        <v>2090</v>
      </c>
      <c r="D672" s="1">
        <v>7250300060</v>
      </c>
      <c r="E672" s="1" t="s">
        <v>235</v>
      </c>
      <c r="F672" s="13">
        <v>19.2</v>
      </c>
      <c r="G672" s="1" t="s">
        <v>32</v>
      </c>
      <c r="I672" s="16">
        <f>F672*H672</f>
        <v>0</v>
      </c>
      <c r="J672" s="1" t="str">
        <f>IF(AND(COUNTIF($D$6:D672,D672)&gt;1,H672&lt;&gt;""), IF(H672=IFERROR(VLOOKUP(D672,$D5:H671,5,FALSE),0),"","ATENÇÃO: Serviços iguais não podem ter valores diferentes!"),"")</f>
        <v/>
      </c>
    </row>
    <row r="673" spans="1:10" x14ac:dyDescent="0.2">
      <c r="A673" s="1">
        <v>4600006841</v>
      </c>
      <c r="B673" s="1">
        <v>20</v>
      </c>
      <c r="C673" s="1">
        <v>2100</v>
      </c>
      <c r="D673" s="1">
        <v>7250300070</v>
      </c>
      <c r="E673" s="1" t="s">
        <v>236</v>
      </c>
      <c r="F673" s="13">
        <v>4.8</v>
      </c>
      <c r="G673" s="1" t="s">
        <v>32</v>
      </c>
      <c r="I673" s="16">
        <f>F673*H673</f>
        <v>0</v>
      </c>
      <c r="J673" s="1" t="str">
        <f>IF(AND(COUNTIF($D$6:D673,D673)&gt;1,H673&lt;&gt;""), IF(H673=IFERROR(VLOOKUP(D673,$D5:H672,5,FALSE),0),"","ATENÇÃO: Serviços iguais não podem ter valores diferentes!"),"")</f>
        <v/>
      </c>
    </row>
    <row r="674" spans="1:10" x14ac:dyDescent="0.2">
      <c r="A674" s="1">
        <v>4600006841</v>
      </c>
      <c r="B674" s="1">
        <v>20</v>
      </c>
      <c r="C674" s="1">
        <v>2110</v>
      </c>
      <c r="D674" s="1">
        <v>7250300080</v>
      </c>
      <c r="E674" s="1" t="s">
        <v>237</v>
      </c>
      <c r="F674" s="13">
        <v>4.8</v>
      </c>
      <c r="G674" s="1" t="s">
        <v>32</v>
      </c>
      <c r="I674" s="16">
        <f>F674*H674</f>
        <v>0</v>
      </c>
      <c r="J674" s="1" t="str">
        <f>IF(AND(COUNTIF($D$6:D674,D674)&gt;1,H674&lt;&gt;""), IF(H674=IFERROR(VLOOKUP(D674,$D5:H673,5,FALSE),0),"","ATENÇÃO: Serviços iguais não podem ter valores diferentes!"),"")</f>
        <v/>
      </c>
    </row>
    <row r="675" spans="1:10" x14ac:dyDescent="0.2">
      <c r="A675" s="1">
        <v>4600006841</v>
      </c>
      <c r="B675" s="1">
        <v>20</v>
      </c>
      <c r="C675" s="1">
        <v>2120</v>
      </c>
      <c r="D675" s="1">
        <v>7250600010</v>
      </c>
      <c r="E675" s="1" t="s">
        <v>238</v>
      </c>
      <c r="F675" s="13">
        <v>8</v>
      </c>
      <c r="G675" s="1" t="s">
        <v>32</v>
      </c>
      <c r="I675" s="16">
        <f>F675*H675</f>
        <v>0</v>
      </c>
      <c r="J675" s="1" t="str">
        <f>IF(AND(COUNTIF($D$6:D675,D675)&gt;1,H675&lt;&gt;""), IF(H675=IFERROR(VLOOKUP(D675,$D5:H674,5,FALSE),0),"","ATENÇÃO: Serviços iguais não podem ter valores diferentes!"),"")</f>
        <v/>
      </c>
    </row>
    <row r="676" spans="1:10" x14ac:dyDescent="0.2">
      <c r="A676" s="1">
        <v>4600006841</v>
      </c>
      <c r="B676" s="1">
        <v>20</v>
      </c>
      <c r="C676" s="1">
        <v>2130</v>
      </c>
      <c r="D676" s="1">
        <v>7250600020</v>
      </c>
      <c r="E676" s="1" t="s">
        <v>239</v>
      </c>
      <c r="F676" s="13">
        <v>16</v>
      </c>
      <c r="G676" s="1" t="s">
        <v>32</v>
      </c>
      <c r="I676" s="16">
        <f>F676*H676</f>
        <v>0</v>
      </c>
      <c r="J676" s="1" t="str">
        <f>IF(AND(COUNTIF($D$6:D676,D676)&gt;1,H676&lt;&gt;""), IF(H676=IFERROR(VLOOKUP(D676,$D5:H675,5,FALSE),0),"","ATENÇÃO: Serviços iguais não podem ter valores diferentes!"),"")</f>
        <v/>
      </c>
    </row>
    <row r="677" spans="1:10" x14ac:dyDescent="0.2">
      <c r="A677" s="1">
        <v>4600006841</v>
      </c>
      <c r="B677" s="1">
        <v>20</v>
      </c>
      <c r="C677" s="1">
        <v>2140</v>
      </c>
      <c r="D677" s="1">
        <v>7250600030</v>
      </c>
      <c r="E677" s="1" t="s">
        <v>240</v>
      </c>
      <c r="F677" s="13">
        <v>16</v>
      </c>
      <c r="G677" s="1" t="s">
        <v>32</v>
      </c>
      <c r="I677" s="16">
        <f>F677*H677</f>
        <v>0</v>
      </c>
      <c r="J677" s="1" t="str">
        <f>IF(AND(COUNTIF($D$6:D677,D677)&gt;1,H677&lt;&gt;""), IF(H677=IFERROR(VLOOKUP(D677,$D5:H676,5,FALSE),0),"","ATENÇÃO: Serviços iguais não podem ter valores diferentes!"),"")</f>
        <v/>
      </c>
    </row>
    <row r="678" spans="1:10" x14ac:dyDescent="0.2">
      <c r="A678" s="1">
        <v>4600006841</v>
      </c>
      <c r="B678" s="1">
        <v>20</v>
      </c>
      <c r="C678" s="1">
        <v>2150</v>
      </c>
      <c r="D678" s="1">
        <v>7250600040</v>
      </c>
      <c r="E678" s="1" t="s">
        <v>241</v>
      </c>
      <c r="F678" s="13">
        <v>16</v>
      </c>
      <c r="G678" s="1" t="s">
        <v>32</v>
      </c>
      <c r="I678" s="16">
        <f>F678*H678</f>
        <v>0</v>
      </c>
      <c r="J678" s="1" t="str">
        <f>IF(AND(COUNTIF($D$6:D678,D678)&gt;1,H678&lt;&gt;""), IF(H678=IFERROR(VLOOKUP(D678,$D5:H677,5,FALSE),0),"","ATENÇÃO: Serviços iguais não podem ter valores diferentes!"),"")</f>
        <v/>
      </c>
    </row>
    <row r="679" spans="1:10" x14ac:dyDescent="0.2">
      <c r="A679" s="1">
        <v>4600006841</v>
      </c>
      <c r="B679" s="1">
        <v>20</v>
      </c>
      <c r="C679" s="1">
        <v>2160</v>
      </c>
      <c r="D679" s="1">
        <v>7250300090</v>
      </c>
      <c r="E679" s="1" t="s">
        <v>242</v>
      </c>
      <c r="F679" s="13">
        <v>40</v>
      </c>
      <c r="G679" s="1" t="s">
        <v>32</v>
      </c>
      <c r="I679" s="16">
        <f>F679*H679</f>
        <v>0</v>
      </c>
      <c r="J679" s="1" t="str">
        <f>IF(AND(COUNTIF($D$6:D679,D679)&gt;1,H679&lt;&gt;""), IF(H679=IFERROR(VLOOKUP(D679,$D5:H678,5,FALSE),0),"","ATENÇÃO: Serviços iguais não podem ter valores diferentes!"),"")</f>
        <v/>
      </c>
    </row>
    <row r="680" spans="1:10" x14ac:dyDescent="0.2">
      <c r="A680" s="1">
        <v>4600006841</v>
      </c>
      <c r="B680" s="1">
        <v>20</v>
      </c>
      <c r="C680" s="1">
        <v>2170</v>
      </c>
      <c r="D680" s="1">
        <v>7250300100</v>
      </c>
      <c r="E680" s="1" t="s">
        <v>243</v>
      </c>
      <c r="F680" s="13">
        <v>240</v>
      </c>
      <c r="G680" s="1" t="s">
        <v>32</v>
      </c>
      <c r="I680" s="16">
        <f>F680*H680</f>
        <v>0</v>
      </c>
      <c r="J680" s="1" t="str">
        <f>IF(AND(COUNTIF($D$6:D680,D680)&gt;1,H680&lt;&gt;""), IF(H680=IFERROR(VLOOKUP(D680,$D5:H679,5,FALSE),0),"","ATENÇÃO: Serviços iguais não podem ter valores diferentes!"),"")</f>
        <v/>
      </c>
    </row>
    <row r="681" spans="1:10" x14ac:dyDescent="0.2">
      <c r="A681" s="1">
        <v>4600006841</v>
      </c>
      <c r="B681" s="1">
        <v>20</v>
      </c>
      <c r="C681" s="1">
        <v>2180</v>
      </c>
      <c r="D681" s="1">
        <v>7250300110</v>
      </c>
      <c r="E681" s="1" t="s">
        <v>244</v>
      </c>
      <c r="F681" s="13">
        <v>16</v>
      </c>
      <c r="G681" s="1" t="s">
        <v>32</v>
      </c>
      <c r="I681" s="16">
        <f>F681*H681</f>
        <v>0</v>
      </c>
      <c r="J681" s="1" t="str">
        <f>IF(AND(COUNTIF($D$6:D681,D681)&gt;1,H681&lt;&gt;""), IF(H681=IFERROR(VLOOKUP(D681,$D5:H680,5,FALSE),0),"","ATENÇÃO: Serviços iguais não podem ter valores diferentes!"),"")</f>
        <v/>
      </c>
    </row>
    <row r="682" spans="1:10" x14ac:dyDescent="0.2">
      <c r="A682" s="1">
        <v>4600006841</v>
      </c>
      <c r="B682" s="1">
        <v>20</v>
      </c>
      <c r="C682" s="1">
        <v>2190</v>
      </c>
      <c r="D682" s="1">
        <v>7250300120</v>
      </c>
      <c r="E682" s="1" t="s">
        <v>245</v>
      </c>
      <c r="F682" s="13">
        <v>16</v>
      </c>
      <c r="G682" s="1" t="s">
        <v>32</v>
      </c>
      <c r="I682" s="16">
        <f>F682*H682</f>
        <v>0</v>
      </c>
      <c r="J682" s="1" t="str">
        <f>IF(AND(COUNTIF($D$6:D682,D682)&gt;1,H682&lt;&gt;""), IF(H682=IFERROR(VLOOKUP(D682,$D5:H681,5,FALSE),0),"","ATENÇÃO: Serviços iguais não podem ter valores diferentes!"),"")</f>
        <v/>
      </c>
    </row>
    <row r="683" spans="1:10" x14ac:dyDescent="0.2">
      <c r="A683" s="1">
        <v>4600006841</v>
      </c>
      <c r="B683" s="1">
        <v>20</v>
      </c>
      <c r="C683" s="1">
        <v>2200</v>
      </c>
      <c r="D683" s="1">
        <v>7250300130</v>
      </c>
      <c r="E683" s="1" t="s">
        <v>246</v>
      </c>
      <c r="F683" s="13">
        <v>16</v>
      </c>
      <c r="G683" s="1" t="s">
        <v>32</v>
      </c>
      <c r="I683" s="16">
        <f>F683*H683</f>
        <v>0</v>
      </c>
      <c r="J683" s="1" t="str">
        <f>IF(AND(COUNTIF($D$6:D683,D683)&gt;1,H683&lt;&gt;""), IF(H683=IFERROR(VLOOKUP(D683,$D5:H682,5,FALSE),0),"","ATENÇÃO: Serviços iguais não podem ter valores diferentes!"),"")</f>
        <v/>
      </c>
    </row>
    <row r="684" spans="1:10" x14ac:dyDescent="0.2">
      <c r="A684" s="1">
        <v>4600006841</v>
      </c>
      <c r="B684" s="1">
        <v>20</v>
      </c>
      <c r="C684" s="1">
        <v>2210</v>
      </c>
      <c r="D684" s="1">
        <v>7250300140</v>
      </c>
      <c r="E684" s="1" t="s">
        <v>247</v>
      </c>
      <c r="F684" s="13">
        <v>80</v>
      </c>
      <c r="G684" s="1" t="s">
        <v>32</v>
      </c>
      <c r="I684" s="16">
        <f>F684*H684</f>
        <v>0</v>
      </c>
      <c r="J684" s="1" t="str">
        <f>IF(AND(COUNTIF($D$6:D684,D684)&gt;1,H684&lt;&gt;""), IF(H684=IFERROR(VLOOKUP(D684,$D5:H683,5,FALSE),0),"","ATENÇÃO: Serviços iguais não podem ter valores diferentes!"),"")</f>
        <v/>
      </c>
    </row>
    <row r="685" spans="1:10" x14ac:dyDescent="0.2">
      <c r="A685" s="1">
        <v>4600006841</v>
      </c>
      <c r="B685" s="1">
        <v>20</v>
      </c>
      <c r="C685" s="1">
        <v>2220</v>
      </c>
      <c r="D685" s="1">
        <v>7250300150</v>
      </c>
      <c r="E685" s="1" t="s">
        <v>248</v>
      </c>
      <c r="F685" s="13">
        <v>12</v>
      </c>
      <c r="G685" s="1" t="s">
        <v>32</v>
      </c>
      <c r="I685" s="16">
        <f>F685*H685</f>
        <v>0</v>
      </c>
      <c r="J685" s="1" t="str">
        <f>IF(AND(COUNTIF($D$6:D685,D685)&gt;1,H685&lt;&gt;""), IF(H685=IFERROR(VLOOKUP(D685,$D5:H684,5,FALSE),0),"","ATENÇÃO: Serviços iguais não podem ter valores diferentes!"),"")</f>
        <v/>
      </c>
    </row>
    <row r="686" spans="1:10" x14ac:dyDescent="0.2">
      <c r="A686" s="1">
        <v>4600006841</v>
      </c>
      <c r="B686" s="1">
        <v>20</v>
      </c>
      <c r="C686" s="1">
        <v>2230</v>
      </c>
      <c r="D686" s="1">
        <v>7250300160</v>
      </c>
      <c r="E686" s="1" t="s">
        <v>249</v>
      </c>
      <c r="F686" s="13">
        <v>12</v>
      </c>
      <c r="G686" s="1" t="s">
        <v>32</v>
      </c>
      <c r="I686" s="16">
        <f>F686*H686</f>
        <v>0</v>
      </c>
      <c r="J686" s="1" t="str">
        <f>IF(AND(COUNTIF($D$6:D686,D686)&gt;1,H686&lt;&gt;""), IF(H686=IFERROR(VLOOKUP(D686,$D5:H685,5,FALSE),0),"","ATENÇÃO: Serviços iguais não podem ter valores diferentes!"),"")</f>
        <v/>
      </c>
    </row>
    <row r="687" spans="1:10" x14ac:dyDescent="0.2">
      <c r="A687" s="1">
        <v>4600006841</v>
      </c>
      <c r="B687" s="1">
        <v>20</v>
      </c>
      <c r="C687" s="1">
        <v>2240</v>
      </c>
      <c r="D687" s="1">
        <v>7250300170</v>
      </c>
      <c r="E687" s="1" t="s">
        <v>250</v>
      </c>
      <c r="F687" s="13">
        <v>12</v>
      </c>
      <c r="G687" s="1" t="s">
        <v>32</v>
      </c>
      <c r="I687" s="16">
        <f>F687*H687</f>
        <v>0</v>
      </c>
      <c r="J687" s="1" t="str">
        <f>IF(AND(COUNTIF($D$6:D687,D687)&gt;1,H687&lt;&gt;""), IF(H687=IFERROR(VLOOKUP(D687,$D5:H686,5,FALSE),0),"","ATENÇÃO: Serviços iguais não podem ter valores diferentes!"),"")</f>
        <v/>
      </c>
    </row>
    <row r="688" spans="1:10" x14ac:dyDescent="0.2">
      <c r="A688" s="1">
        <v>4600006841</v>
      </c>
      <c r="B688" s="1">
        <v>20</v>
      </c>
      <c r="C688" s="1">
        <v>2250</v>
      </c>
      <c r="D688" s="1">
        <v>7250300180</v>
      </c>
      <c r="E688" s="1" t="s">
        <v>251</v>
      </c>
      <c r="F688" s="13">
        <v>40</v>
      </c>
      <c r="G688" s="1" t="s">
        <v>32</v>
      </c>
      <c r="I688" s="16">
        <f>F688*H688</f>
        <v>0</v>
      </c>
      <c r="J688" s="1" t="str">
        <f>IF(AND(COUNTIF($D$6:D688,D688)&gt;1,H688&lt;&gt;""), IF(H688=IFERROR(VLOOKUP(D688,$D5:H687,5,FALSE),0),"","ATENÇÃO: Serviços iguais não podem ter valores diferentes!"),"")</f>
        <v/>
      </c>
    </row>
    <row r="689" spans="1:10" x14ac:dyDescent="0.2">
      <c r="A689" s="1">
        <v>4600006841</v>
      </c>
      <c r="B689" s="1">
        <v>20</v>
      </c>
      <c r="C689" s="1">
        <v>2260</v>
      </c>
      <c r="D689" s="1">
        <v>7250300190</v>
      </c>
      <c r="E689" s="1" t="s">
        <v>252</v>
      </c>
      <c r="F689" s="13">
        <v>8</v>
      </c>
      <c r="G689" s="1" t="s">
        <v>32</v>
      </c>
      <c r="I689" s="16">
        <f>F689*H689</f>
        <v>0</v>
      </c>
      <c r="J689" s="1" t="str">
        <f>IF(AND(COUNTIF($D$6:D689,D689)&gt;1,H689&lt;&gt;""), IF(H689=IFERROR(VLOOKUP(D689,$D5:H688,5,FALSE),0),"","ATENÇÃO: Serviços iguais não podem ter valores diferentes!"),"")</f>
        <v/>
      </c>
    </row>
    <row r="690" spans="1:10" x14ac:dyDescent="0.2">
      <c r="A690" s="1">
        <v>4600006841</v>
      </c>
      <c r="B690" s="1">
        <v>20</v>
      </c>
      <c r="C690" s="1">
        <v>2270</v>
      </c>
      <c r="D690" s="1">
        <v>7250300200</v>
      </c>
      <c r="E690" s="1" t="s">
        <v>253</v>
      </c>
      <c r="F690" s="13">
        <v>8</v>
      </c>
      <c r="G690" s="1" t="s">
        <v>32</v>
      </c>
      <c r="I690" s="16">
        <f>F690*H690</f>
        <v>0</v>
      </c>
      <c r="J690" s="1" t="str">
        <f>IF(AND(COUNTIF($D$6:D690,D690)&gt;1,H690&lt;&gt;""), IF(H690=IFERROR(VLOOKUP(D690,$D5:H689,5,FALSE),0),"","ATENÇÃO: Serviços iguais não podem ter valores diferentes!"),"")</f>
        <v/>
      </c>
    </row>
    <row r="691" spans="1:10" x14ac:dyDescent="0.2">
      <c r="A691" s="1">
        <v>4600006841</v>
      </c>
      <c r="B691" s="1">
        <v>20</v>
      </c>
      <c r="C691" s="1">
        <v>2280</v>
      </c>
      <c r="D691" s="1">
        <v>7250300210</v>
      </c>
      <c r="E691" s="1" t="s">
        <v>254</v>
      </c>
      <c r="F691" s="13">
        <v>12</v>
      </c>
      <c r="G691" s="1" t="s">
        <v>32</v>
      </c>
      <c r="I691" s="16">
        <f>F691*H691</f>
        <v>0</v>
      </c>
      <c r="J691" s="1" t="str">
        <f>IF(AND(COUNTIF($D$6:D691,D691)&gt;1,H691&lt;&gt;""), IF(H691=IFERROR(VLOOKUP(D691,$D5:H690,5,FALSE),0),"","ATENÇÃO: Serviços iguais não podem ter valores diferentes!"),"")</f>
        <v/>
      </c>
    </row>
    <row r="692" spans="1:10" x14ac:dyDescent="0.2">
      <c r="A692" s="1">
        <v>4600006841</v>
      </c>
      <c r="B692" s="1">
        <v>20</v>
      </c>
      <c r="C692" s="1">
        <v>2290</v>
      </c>
      <c r="D692" s="1">
        <v>7250300220</v>
      </c>
      <c r="E692" s="1" t="s">
        <v>255</v>
      </c>
      <c r="F692" s="13">
        <v>60</v>
      </c>
      <c r="G692" s="1" t="s">
        <v>32</v>
      </c>
      <c r="I692" s="16">
        <f>F692*H692</f>
        <v>0</v>
      </c>
      <c r="J692" s="1" t="str">
        <f>IF(AND(COUNTIF($D$6:D692,D692)&gt;1,H692&lt;&gt;""), IF(H692=IFERROR(VLOOKUP(D692,$D5:H691,5,FALSE),0),"","ATENÇÃO: Serviços iguais não podem ter valores diferentes!"),"")</f>
        <v/>
      </c>
    </row>
    <row r="693" spans="1:10" x14ac:dyDescent="0.2">
      <c r="A693" s="1">
        <v>4600006841</v>
      </c>
      <c r="B693" s="1">
        <v>20</v>
      </c>
      <c r="C693" s="1">
        <v>2300</v>
      </c>
      <c r="D693" s="1">
        <v>7250300230</v>
      </c>
      <c r="E693" s="1" t="s">
        <v>256</v>
      </c>
      <c r="F693" s="13">
        <v>8</v>
      </c>
      <c r="G693" s="1" t="s">
        <v>32</v>
      </c>
      <c r="I693" s="16">
        <f>F693*H693</f>
        <v>0</v>
      </c>
      <c r="J693" s="1" t="str">
        <f>IF(AND(COUNTIF($D$6:D693,D693)&gt;1,H693&lt;&gt;""), IF(H693=IFERROR(VLOOKUP(D693,$D5:H692,5,FALSE),0),"","ATENÇÃO: Serviços iguais não podem ter valores diferentes!"),"")</f>
        <v/>
      </c>
    </row>
    <row r="694" spans="1:10" x14ac:dyDescent="0.2">
      <c r="A694" s="1">
        <v>4600006841</v>
      </c>
      <c r="B694" s="1">
        <v>20</v>
      </c>
      <c r="C694" s="1">
        <v>2310</v>
      </c>
      <c r="D694" s="1">
        <v>7250300240</v>
      </c>
      <c r="E694" s="1" t="s">
        <v>257</v>
      </c>
      <c r="F694" s="13">
        <v>8</v>
      </c>
      <c r="G694" s="1" t="s">
        <v>32</v>
      </c>
      <c r="I694" s="16">
        <f>F694*H694</f>
        <v>0</v>
      </c>
      <c r="J694" s="1" t="str">
        <f>IF(AND(COUNTIF($D$6:D694,D694)&gt;1,H694&lt;&gt;""), IF(H694=IFERROR(VLOOKUP(D694,$D5:H693,5,FALSE),0),"","ATENÇÃO: Serviços iguais não podem ter valores diferentes!"),"")</f>
        <v/>
      </c>
    </row>
    <row r="695" spans="1:10" x14ac:dyDescent="0.2">
      <c r="A695" s="1">
        <v>4600006841</v>
      </c>
      <c r="B695" s="1">
        <v>20</v>
      </c>
      <c r="C695" s="1">
        <v>2320</v>
      </c>
      <c r="D695" s="1">
        <v>7250300250</v>
      </c>
      <c r="E695" s="1" t="s">
        <v>258</v>
      </c>
      <c r="F695" s="13">
        <v>8</v>
      </c>
      <c r="G695" s="1" t="s">
        <v>32</v>
      </c>
      <c r="I695" s="16">
        <f>F695*H695</f>
        <v>0</v>
      </c>
      <c r="J695" s="1" t="str">
        <f>IF(AND(COUNTIF($D$6:D695,D695)&gt;1,H695&lt;&gt;""), IF(H695=IFERROR(VLOOKUP(D695,$D5:H694,5,FALSE),0),"","ATENÇÃO: Serviços iguais não podem ter valores diferentes!"),"")</f>
        <v/>
      </c>
    </row>
    <row r="696" spans="1:10" x14ac:dyDescent="0.2">
      <c r="A696" s="1">
        <v>4600006841</v>
      </c>
      <c r="B696" s="1">
        <v>20</v>
      </c>
      <c r="C696" s="1">
        <v>2330</v>
      </c>
      <c r="D696" s="1">
        <v>7250300260</v>
      </c>
      <c r="E696" s="1" t="s">
        <v>259</v>
      </c>
      <c r="F696" s="13">
        <v>8</v>
      </c>
      <c r="G696" s="1" t="s">
        <v>32</v>
      </c>
      <c r="I696" s="16">
        <f>F696*H696</f>
        <v>0</v>
      </c>
      <c r="J696" s="1" t="str">
        <f>IF(AND(COUNTIF($D$6:D696,D696)&gt;1,H696&lt;&gt;""), IF(H696=IFERROR(VLOOKUP(D696,$D5:H695,5,FALSE),0),"","ATENÇÃO: Serviços iguais não podem ter valores diferentes!"),"")</f>
        <v/>
      </c>
    </row>
    <row r="697" spans="1:10" x14ac:dyDescent="0.2">
      <c r="A697" s="1">
        <v>4600006841</v>
      </c>
      <c r="B697" s="1">
        <v>20</v>
      </c>
      <c r="C697" s="1">
        <v>2340</v>
      </c>
      <c r="D697" s="1">
        <v>7250300270</v>
      </c>
      <c r="E697" s="1" t="s">
        <v>260</v>
      </c>
      <c r="F697" s="13">
        <v>8</v>
      </c>
      <c r="G697" s="1" t="s">
        <v>32</v>
      </c>
      <c r="I697" s="16">
        <f>F697*H697</f>
        <v>0</v>
      </c>
      <c r="J697" s="1" t="str">
        <f>IF(AND(COUNTIF($D$6:D697,D697)&gt;1,H697&lt;&gt;""), IF(H697=IFERROR(VLOOKUP(D697,$D5:H696,5,FALSE),0),"","ATENÇÃO: Serviços iguais não podem ter valores diferentes!"),"")</f>
        <v/>
      </c>
    </row>
    <row r="698" spans="1:10" x14ac:dyDescent="0.2">
      <c r="A698" s="1">
        <v>4600006841</v>
      </c>
      <c r="B698" s="1">
        <v>20</v>
      </c>
      <c r="C698" s="1">
        <v>2350</v>
      </c>
      <c r="D698" s="1">
        <v>7250300280</v>
      </c>
      <c r="E698" s="1" t="s">
        <v>261</v>
      </c>
      <c r="F698" s="13">
        <v>8</v>
      </c>
      <c r="G698" s="1" t="s">
        <v>32</v>
      </c>
      <c r="I698" s="16">
        <f>F698*H698</f>
        <v>0</v>
      </c>
      <c r="J698" s="1" t="str">
        <f>IF(AND(COUNTIF($D$6:D698,D698)&gt;1,H698&lt;&gt;""), IF(H698=IFERROR(VLOOKUP(D698,$D5:H697,5,FALSE),0),"","ATENÇÃO: Serviços iguais não podem ter valores diferentes!"),"")</f>
        <v/>
      </c>
    </row>
    <row r="699" spans="1:10" x14ac:dyDescent="0.2">
      <c r="A699" s="1">
        <v>4600006841</v>
      </c>
      <c r="B699" s="1">
        <v>20</v>
      </c>
      <c r="C699" s="1">
        <v>2360</v>
      </c>
      <c r="D699" s="1">
        <v>7250300290</v>
      </c>
      <c r="E699" s="1" t="s">
        <v>262</v>
      </c>
      <c r="F699" s="13">
        <v>12</v>
      </c>
      <c r="G699" s="1" t="s">
        <v>32</v>
      </c>
      <c r="I699" s="16">
        <f>F699*H699</f>
        <v>0</v>
      </c>
      <c r="J699" s="1" t="str">
        <f>IF(AND(COUNTIF($D$6:D699,D699)&gt;1,H699&lt;&gt;""), IF(H699=IFERROR(VLOOKUP(D699,$D5:H698,5,FALSE),0),"","ATENÇÃO: Serviços iguais não podem ter valores diferentes!"),"")</f>
        <v/>
      </c>
    </row>
    <row r="700" spans="1:10" x14ac:dyDescent="0.2">
      <c r="A700" s="1">
        <v>4600006841</v>
      </c>
      <c r="B700" s="1">
        <v>20</v>
      </c>
      <c r="C700" s="1">
        <v>2370</v>
      </c>
      <c r="D700" s="1">
        <v>7250300300</v>
      </c>
      <c r="E700" s="1" t="s">
        <v>263</v>
      </c>
      <c r="F700" s="13">
        <v>40</v>
      </c>
      <c r="G700" s="1" t="s">
        <v>32</v>
      </c>
      <c r="I700" s="16">
        <f>F700*H700</f>
        <v>0</v>
      </c>
      <c r="J700" s="1" t="str">
        <f>IF(AND(COUNTIF($D$6:D700,D700)&gt;1,H700&lt;&gt;""), IF(H700=IFERROR(VLOOKUP(D700,$D5:H699,5,FALSE),0),"","ATENÇÃO: Serviços iguais não podem ter valores diferentes!"),"")</f>
        <v/>
      </c>
    </row>
    <row r="701" spans="1:10" x14ac:dyDescent="0.2">
      <c r="A701" s="1">
        <v>4600006841</v>
      </c>
      <c r="B701" s="1">
        <v>20</v>
      </c>
      <c r="C701" s="1">
        <v>2380</v>
      </c>
      <c r="D701" s="1">
        <v>7250300310</v>
      </c>
      <c r="E701" s="1" t="s">
        <v>264</v>
      </c>
      <c r="F701" s="13">
        <v>8</v>
      </c>
      <c r="G701" s="1" t="s">
        <v>32</v>
      </c>
      <c r="I701" s="16">
        <f>F701*H701</f>
        <v>0</v>
      </c>
      <c r="J701" s="1" t="str">
        <f>IF(AND(COUNTIF($D$6:D701,D701)&gt;1,H701&lt;&gt;""), IF(H701=IFERROR(VLOOKUP(D701,$D5:H700,5,FALSE),0),"","ATENÇÃO: Serviços iguais não podem ter valores diferentes!"),"")</f>
        <v/>
      </c>
    </row>
    <row r="702" spans="1:10" x14ac:dyDescent="0.2">
      <c r="A702" s="1">
        <v>4600006841</v>
      </c>
      <c r="B702" s="1">
        <v>20</v>
      </c>
      <c r="C702" s="1">
        <v>2390</v>
      </c>
      <c r="D702" s="1">
        <v>7250300320</v>
      </c>
      <c r="E702" s="1" t="s">
        <v>265</v>
      </c>
      <c r="F702" s="13">
        <v>8</v>
      </c>
      <c r="G702" s="1" t="s">
        <v>32</v>
      </c>
      <c r="I702" s="16">
        <f>F702*H702</f>
        <v>0</v>
      </c>
      <c r="J702" s="1" t="str">
        <f>IF(AND(COUNTIF($D$6:D702,D702)&gt;1,H702&lt;&gt;""), IF(H702=IFERROR(VLOOKUP(D702,$D5:H701,5,FALSE),0),"","ATENÇÃO: Serviços iguais não podem ter valores diferentes!"),"")</f>
        <v/>
      </c>
    </row>
    <row r="703" spans="1:10" x14ac:dyDescent="0.2">
      <c r="A703" s="1">
        <v>4600006841</v>
      </c>
      <c r="B703" s="1">
        <v>20</v>
      </c>
      <c r="C703" s="1">
        <v>2400</v>
      </c>
      <c r="D703" s="1">
        <v>7259000001</v>
      </c>
      <c r="E703" s="1" t="s">
        <v>266</v>
      </c>
      <c r="F703" s="13">
        <v>104</v>
      </c>
      <c r="G703" s="1" t="s">
        <v>18</v>
      </c>
      <c r="I703" s="16">
        <f>F703*H703</f>
        <v>0</v>
      </c>
      <c r="J703" s="1" t="str">
        <f>IF(AND(COUNTIF($D$6:D703,D703)&gt;1,H703&lt;&gt;""), IF(H703=IFERROR(VLOOKUP(D703,$D5:H702,5,FALSE),0),"","ATENÇÃO: Serviços iguais não podem ter valores diferentes!"),"")</f>
        <v/>
      </c>
    </row>
    <row r="704" spans="1:10" x14ac:dyDescent="0.2">
      <c r="A704" s="1">
        <v>4600006841</v>
      </c>
      <c r="B704" s="1">
        <v>20</v>
      </c>
      <c r="C704" s="1">
        <v>2410</v>
      </c>
      <c r="D704" s="1">
        <v>7259000002</v>
      </c>
      <c r="E704" s="1" t="s">
        <v>267</v>
      </c>
      <c r="F704" s="13">
        <v>20</v>
      </c>
      <c r="G704" s="1" t="s">
        <v>18</v>
      </c>
      <c r="I704" s="16">
        <f>F704*H704</f>
        <v>0</v>
      </c>
      <c r="J704" s="1" t="str">
        <f>IF(AND(COUNTIF($D$6:D704,D704)&gt;1,H704&lt;&gt;""), IF(H704=IFERROR(VLOOKUP(D704,$D5:H703,5,FALSE),0),"","ATENÇÃO: Serviços iguais não podem ter valores diferentes!"),"")</f>
        <v/>
      </c>
    </row>
    <row r="705" spans="1:10" x14ac:dyDescent="0.2">
      <c r="A705" s="1">
        <v>4600006841</v>
      </c>
      <c r="B705" s="1">
        <v>20</v>
      </c>
      <c r="C705" s="1">
        <v>2420</v>
      </c>
      <c r="D705" s="1">
        <v>7190100010</v>
      </c>
      <c r="E705" s="1" t="s">
        <v>268</v>
      </c>
      <c r="F705" s="13">
        <v>24</v>
      </c>
      <c r="G705" s="1" t="s">
        <v>18</v>
      </c>
      <c r="I705" s="16">
        <f>F705*H705</f>
        <v>0</v>
      </c>
      <c r="J705" s="1" t="str">
        <f>IF(AND(COUNTIF($D$6:D705,D705)&gt;1,H705&lt;&gt;""), IF(H705=IFERROR(VLOOKUP(D705,$D5:H704,5,FALSE),0),"","ATENÇÃO: Serviços iguais não podem ter valores diferentes!"),"")</f>
        <v/>
      </c>
    </row>
    <row r="706" spans="1:10" x14ac:dyDescent="0.2">
      <c r="A706" s="1">
        <v>4600006841</v>
      </c>
      <c r="B706" s="1">
        <v>20</v>
      </c>
      <c r="C706" s="1">
        <v>2430</v>
      </c>
      <c r="D706" s="1">
        <v>7190100020</v>
      </c>
      <c r="E706" s="1" t="s">
        <v>269</v>
      </c>
      <c r="F706" s="13">
        <v>8</v>
      </c>
      <c r="G706" s="1" t="s">
        <v>18</v>
      </c>
      <c r="I706" s="16">
        <f>F706*H706</f>
        <v>0</v>
      </c>
      <c r="J706" s="1" t="str">
        <f>IF(AND(COUNTIF($D$6:D706,D706)&gt;1,H706&lt;&gt;""), IF(H706=IFERROR(VLOOKUP(D706,$D5:H705,5,FALSE),0),"","ATENÇÃO: Serviços iguais não podem ter valores diferentes!"),"")</f>
        <v/>
      </c>
    </row>
    <row r="707" spans="1:10" x14ac:dyDescent="0.2">
      <c r="A707" s="1">
        <v>4600006841</v>
      </c>
      <c r="B707" s="1">
        <v>20</v>
      </c>
      <c r="C707" s="1">
        <v>2440</v>
      </c>
      <c r="D707" s="1">
        <v>7190100030</v>
      </c>
      <c r="E707" s="1" t="s">
        <v>270</v>
      </c>
      <c r="F707" s="13">
        <v>3</v>
      </c>
      <c r="G707" s="1" t="s">
        <v>18</v>
      </c>
      <c r="I707" s="16">
        <f>F707*H707</f>
        <v>0</v>
      </c>
      <c r="J707" s="1" t="str">
        <f>IF(AND(COUNTIF($D$6:D707,D707)&gt;1,H707&lt;&gt;""), IF(H707=IFERROR(VLOOKUP(D707,$D5:H706,5,FALSE),0),"","ATENÇÃO: Serviços iguais não podem ter valores diferentes!"),"")</f>
        <v/>
      </c>
    </row>
    <row r="708" spans="1:10" x14ac:dyDescent="0.2">
      <c r="A708" s="1">
        <v>4600006841</v>
      </c>
      <c r="B708" s="1">
        <v>20</v>
      </c>
      <c r="C708" s="1">
        <v>2450</v>
      </c>
      <c r="D708" s="1">
        <v>7190100040</v>
      </c>
      <c r="E708" s="1" t="s">
        <v>271</v>
      </c>
      <c r="F708" s="13">
        <v>1</v>
      </c>
      <c r="G708" s="1" t="s">
        <v>18</v>
      </c>
      <c r="I708" s="16">
        <f>F708*H708</f>
        <v>0</v>
      </c>
      <c r="J708" s="1" t="str">
        <f>IF(AND(COUNTIF($D$6:D708,D708)&gt;1,H708&lt;&gt;""), IF(H708=IFERROR(VLOOKUP(D708,$D5:H707,5,FALSE),0),"","ATENÇÃO: Serviços iguais não podem ter valores diferentes!"),"")</f>
        <v/>
      </c>
    </row>
    <row r="709" spans="1:10" x14ac:dyDescent="0.2">
      <c r="A709" s="1">
        <v>4600006841</v>
      </c>
      <c r="B709" s="1">
        <v>20</v>
      </c>
      <c r="C709" s="1">
        <v>2460</v>
      </c>
      <c r="D709" s="1">
        <v>7190100050</v>
      </c>
      <c r="E709" s="1" t="s">
        <v>272</v>
      </c>
      <c r="F709" s="13">
        <v>1</v>
      </c>
      <c r="G709" s="1" t="s">
        <v>18</v>
      </c>
      <c r="I709" s="16">
        <f>F709*H709</f>
        <v>0</v>
      </c>
      <c r="J709" s="1" t="str">
        <f>IF(AND(COUNTIF($D$6:D709,D709)&gt;1,H709&lt;&gt;""), IF(H709=IFERROR(VLOOKUP(D709,$D5:H708,5,FALSE),0),"","ATENÇÃO: Serviços iguais não podem ter valores diferentes!"),"")</f>
        <v/>
      </c>
    </row>
    <row r="710" spans="1:10" x14ac:dyDescent="0.2">
      <c r="A710" s="1">
        <v>4600006841</v>
      </c>
      <c r="B710" s="1">
        <v>20</v>
      </c>
      <c r="C710" s="1">
        <v>2470</v>
      </c>
      <c r="D710" s="1">
        <v>7190100100</v>
      </c>
      <c r="E710" s="1" t="s">
        <v>273</v>
      </c>
      <c r="F710" s="13">
        <v>1</v>
      </c>
      <c r="G710" s="1" t="s">
        <v>18</v>
      </c>
      <c r="I710" s="16">
        <f>F710*H710</f>
        <v>0</v>
      </c>
      <c r="J710" s="1" t="str">
        <f>IF(AND(COUNTIF($D$6:D710,D710)&gt;1,H710&lt;&gt;""), IF(H710=IFERROR(VLOOKUP(D710,$D5:H709,5,FALSE),0),"","ATENÇÃO: Serviços iguais não podem ter valores diferentes!"),"")</f>
        <v/>
      </c>
    </row>
    <row r="711" spans="1:10" x14ac:dyDescent="0.2">
      <c r="A711" s="1">
        <v>4600006841</v>
      </c>
      <c r="B711" s="1">
        <v>20</v>
      </c>
      <c r="C711" s="1">
        <v>2480</v>
      </c>
      <c r="D711" s="1">
        <v>7190100110</v>
      </c>
      <c r="E711" s="1" t="s">
        <v>274</v>
      </c>
      <c r="F711" s="13">
        <v>1</v>
      </c>
      <c r="G711" s="1" t="s">
        <v>18</v>
      </c>
      <c r="I711" s="16">
        <f>F711*H711</f>
        <v>0</v>
      </c>
      <c r="J711" s="1" t="str">
        <f>IF(AND(COUNTIF($D$6:D711,D711)&gt;1,H711&lt;&gt;""), IF(H711=IFERROR(VLOOKUP(D711,$D5:H710,5,FALSE),0),"","ATENÇÃO: Serviços iguais não podem ter valores diferentes!"),"")</f>
        <v/>
      </c>
    </row>
    <row r="712" spans="1:10" x14ac:dyDescent="0.2">
      <c r="A712" s="1">
        <v>4600006841</v>
      </c>
      <c r="B712" s="1">
        <v>20</v>
      </c>
      <c r="C712" s="1">
        <v>2490</v>
      </c>
      <c r="D712" s="1">
        <v>7190100120</v>
      </c>
      <c r="E712" s="1" t="s">
        <v>275</v>
      </c>
      <c r="F712" s="13">
        <v>1</v>
      </c>
      <c r="G712" s="1" t="s">
        <v>18</v>
      </c>
      <c r="I712" s="16">
        <f>F712*H712</f>
        <v>0</v>
      </c>
      <c r="J712" s="1" t="str">
        <f>IF(AND(COUNTIF($D$6:D712,D712)&gt;1,H712&lt;&gt;""), IF(H712=IFERROR(VLOOKUP(D712,$D5:H711,5,FALSE),0),"","ATENÇÃO: Serviços iguais não podem ter valores diferentes!"),"")</f>
        <v/>
      </c>
    </row>
    <row r="713" spans="1:10" x14ac:dyDescent="0.2">
      <c r="A713" s="1">
        <v>4600006841</v>
      </c>
      <c r="B713" s="1">
        <v>20</v>
      </c>
      <c r="C713" s="1">
        <v>2500</v>
      </c>
      <c r="D713" s="1">
        <v>7190100130</v>
      </c>
      <c r="E713" s="1" t="s">
        <v>276</v>
      </c>
      <c r="F713" s="13">
        <v>1</v>
      </c>
      <c r="G713" s="1" t="s">
        <v>18</v>
      </c>
      <c r="I713" s="16">
        <f>F713*H713</f>
        <v>0</v>
      </c>
      <c r="J713" s="1" t="str">
        <f>IF(AND(COUNTIF($D$6:D713,D713)&gt;1,H713&lt;&gt;""), IF(H713=IFERROR(VLOOKUP(D713,$D5:H712,5,FALSE),0),"","ATENÇÃO: Serviços iguais não podem ter valores diferentes!"),"")</f>
        <v/>
      </c>
    </row>
    <row r="714" spans="1:10" x14ac:dyDescent="0.2">
      <c r="A714" s="1">
        <v>4600006841</v>
      </c>
      <c r="B714" s="1">
        <v>20</v>
      </c>
      <c r="C714" s="1">
        <v>2510</v>
      </c>
      <c r="D714" s="1">
        <v>7180100010</v>
      </c>
      <c r="E714" s="1" t="s">
        <v>277</v>
      </c>
      <c r="F714" s="13">
        <v>160</v>
      </c>
      <c r="G714" s="1" t="s">
        <v>29</v>
      </c>
      <c r="I714" s="16">
        <f>F714*H714</f>
        <v>0</v>
      </c>
      <c r="J714" s="1" t="str">
        <f>IF(AND(COUNTIF($D$6:D714,D714)&gt;1,H714&lt;&gt;""), IF(H714=IFERROR(VLOOKUP(D714,$D5:H713,5,FALSE),0),"","ATENÇÃO: Serviços iguais não podem ter valores diferentes!"),"")</f>
        <v/>
      </c>
    </row>
    <row r="715" spans="1:10" x14ac:dyDescent="0.2">
      <c r="A715" s="1">
        <v>4600006841</v>
      </c>
      <c r="B715" s="1">
        <v>20</v>
      </c>
      <c r="C715" s="1">
        <v>2520</v>
      </c>
      <c r="D715" s="1">
        <v>7180100020</v>
      </c>
      <c r="E715" s="1" t="s">
        <v>278</v>
      </c>
      <c r="F715" s="13">
        <v>640</v>
      </c>
      <c r="G715" s="1" t="s">
        <v>29</v>
      </c>
      <c r="I715" s="16">
        <f>F715*H715</f>
        <v>0</v>
      </c>
      <c r="J715" s="1" t="str">
        <f>IF(AND(COUNTIF($D$6:D715,D715)&gt;1,H715&lt;&gt;""), IF(H715=IFERROR(VLOOKUP(D715,$D5:H714,5,FALSE),0),"","ATENÇÃO: Serviços iguais não podem ter valores diferentes!"),"")</f>
        <v/>
      </c>
    </row>
    <row r="716" spans="1:10" x14ac:dyDescent="0.2">
      <c r="A716" s="1">
        <v>4600006841</v>
      </c>
      <c r="B716" s="1">
        <v>20</v>
      </c>
      <c r="C716" s="1">
        <v>2530</v>
      </c>
      <c r="D716" s="1">
        <v>7180100030</v>
      </c>
      <c r="E716" s="1" t="s">
        <v>279</v>
      </c>
      <c r="F716" s="13">
        <v>640</v>
      </c>
      <c r="G716" s="1" t="s">
        <v>29</v>
      </c>
      <c r="I716" s="16">
        <f>F716*H716</f>
        <v>0</v>
      </c>
      <c r="J716" s="1" t="str">
        <f>IF(AND(COUNTIF($D$6:D716,D716)&gt;1,H716&lt;&gt;""), IF(H716=IFERROR(VLOOKUP(D716,$D5:H715,5,FALSE),0),"","ATENÇÃO: Serviços iguais não podem ter valores diferentes!"),"")</f>
        <v/>
      </c>
    </row>
    <row r="717" spans="1:10" x14ac:dyDescent="0.2">
      <c r="A717" s="1">
        <v>4600006841</v>
      </c>
      <c r="B717" s="1">
        <v>20</v>
      </c>
      <c r="C717" s="1">
        <v>2540</v>
      </c>
      <c r="D717" s="1">
        <v>7180100040</v>
      </c>
      <c r="E717" s="1" t="s">
        <v>280</v>
      </c>
      <c r="F717" s="13">
        <v>32</v>
      </c>
      <c r="G717" s="1" t="s">
        <v>29</v>
      </c>
      <c r="I717" s="16">
        <f>F717*H717</f>
        <v>0</v>
      </c>
      <c r="J717" s="1" t="str">
        <f>IF(AND(COUNTIF($D$6:D717,D717)&gt;1,H717&lt;&gt;""), IF(H717=IFERROR(VLOOKUP(D717,$D5:H716,5,FALSE),0),"","ATENÇÃO: Serviços iguais não podem ter valores diferentes!"),"")</f>
        <v/>
      </c>
    </row>
    <row r="718" spans="1:10" x14ac:dyDescent="0.2">
      <c r="A718" s="1">
        <v>4600006841</v>
      </c>
      <c r="B718" s="1">
        <v>20</v>
      </c>
      <c r="C718" s="1">
        <v>2550</v>
      </c>
      <c r="D718" s="1">
        <v>7180100050</v>
      </c>
      <c r="E718" s="1" t="s">
        <v>281</v>
      </c>
      <c r="F718" s="13">
        <v>32</v>
      </c>
      <c r="G718" s="1" t="s">
        <v>29</v>
      </c>
      <c r="I718" s="16">
        <f>F718*H718</f>
        <v>0</v>
      </c>
      <c r="J718" s="1" t="str">
        <f>IF(AND(COUNTIF($D$6:D718,D718)&gt;1,H718&lt;&gt;""), IF(H718=IFERROR(VLOOKUP(D718,$D5:H717,5,FALSE),0),"","ATENÇÃO: Serviços iguais não podem ter valores diferentes!"),"")</f>
        <v/>
      </c>
    </row>
    <row r="719" spans="1:10" x14ac:dyDescent="0.2">
      <c r="A719" s="1">
        <v>4600006841</v>
      </c>
      <c r="B719" s="1">
        <v>20</v>
      </c>
      <c r="C719" s="1">
        <v>2560</v>
      </c>
      <c r="D719" s="1">
        <v>7130100010</v>
      </c>
      <c r="E719" s="1" t="s">
        <v>282</v>
      </c>
      <c r="F719" s="13">
        <v>80</v>
      </c>
      <c r="G719" s="1" t="s">
        <v>20</v>
      </c>
      <c r="I719" s="16">
        <f>F719*H719</f>
        <v>0</v>
      </c>
      <c r="J719" s="1" t="str">
        <f>IF(AND(COUNTIF($D$6:D719,D719)&gt;1,H719&lt;&gt;""), IF(H719=IFERROR(VLOOKUP(D719,$D5:H718,5,FALSE),0),"","ATENÇÃO: Serviços iguais não podem ter valores diferentes!"),"")</f>
        <v/>
      </c>
    </row>
    <row r="720" spans="1:10" x14ac:dyDescent="0.2">
      <c r="A720" s="1">
        <v>4600006841</v>
      </c>
      <c r="B720" s="1">
        <v>20</v>
      </c>
      <c r="C720" s="1">
        <v>2570</v>
      </c>
      <c r="D720" s="1">
        <v>7130100020</v>
      </c>
      <c r="E720" s="1" t="s">
        <v>283</v>
      </c>
      <c r="F720" s="13">
        <v>40</v>
      </c>
      <c r="G720" s="1" t="s">
        <v>20</v>
      </c>
      <c r="I720" s="16">
        <f>F720*H720</f>
        <v>0</v>
      </c>
      <c r="J720" s="1" t="str">
        <f>IF(AND(COUNTIF($D$6:D720,D720)&gt;1,H720&lt;&gt;""), IF(H720=IFERROR(VLOOKUP(D720,$D5:H719,5,FALSE),0),"","ATENÇÃO: Serviços iguais não podem ter valores diferentes!"),"")</f>
        <v/>
      </c>
    </row>
    <row r="721" spans="1:10" x14ac:dyDescent="0.2">
      <c r="A721" s="1">
        <v>4600006841</v>
      </c>
      <c r="B721" s="1">
        <v>20</v>
      </c>
      <c r="C721" s="1">
        <v>2580</v>
      </c>
      <c r="D721" s="1">
        <v>7130100050</v>
      </c>
      <c r="E721" s="1" t="s">
        <v>284</v>
      </c>
      <c r="F721" s="13">
        <v>8</v>
      </c>
      <c r="G721" s="1" t="s">
        <v>20</v>
      </c>
      <c r="I721" s="16">
        <f>F721*H721</f>
        <v>0</v>
      </c>
      <c r="J721" s="1" t="str">
        <f>IF(AND(COUNTIF($D$6:D721,D721)&gt;1,H721&lt;&gt;""), IF(H721=IFERROR(VLOOKUP(D721,$D5:H720,5,FALSE),0),"","ATENÇÃO: Serviços iguais não podem ter valores diferentes!"),"")</f>
        <v/>
      </c>
    </row>
    <row r="722" spans="1:10" x14ac:dyDescent="0.2">
      <c r="A722" s="1">
        <v>4600006841</v>
      </c>
      <c r="B722" s="1">
        <v>20</v>
      </c>
      <c r="C722" s="1">
        <v>2590</v>
      </c>
      <c r="D722" s="1">
        <v>7130100060</v>
      </c>
      <c r="E722" s="1" t="s">
        <v>285</v>
      </c>
      <c r="F722" s="13">
        <v>8</v>
      </c>
      <c r="G722" s="1" t="s">
        <v>20</v>
      </c>
      <c r="I722" s="16">
        <f>F722*H722</f>
        <v>0</v>
      </c>
      <c r="J722" s="1" t="str">
        <f>IF(AND(COUNTIF($D$6:D722,D722)&gt;1,H722&lt;&gt;""), IF(H722=IFERROR(VLOOKUP(D722,$D5:H721,5,FALSE),0),"","ATENÇÃO: Serviços iguais não podem ter valores diferentes!"),"")</f>
        <v/>
      </c>
    </row>
    <row r="723" spans="1:10" x14ac:dyDescent="0.2">
      <c r="A723" s="1">
        <v>4600006841</v>
      </c>
      <c r="B723" s="1">
        <v>20</v>
      </c>
      <c r="C723" s="1">
        <v>2600</v>
      </c>
      <c r="D723" s="1">
        <v>7130100070</v>
      </c>
      <c r="E723" s="1" t="s">
        <v>286</v>
      </c>
      <c r="F723" s="13">
        <v>40</v>
      </c>
      <c r="G723" s="1" t="s">
        <v>20</v>
      </c>
      <c r="I723" s="16">
        <f>F723*H723</f>
        <v>0</v>
      </c>
      <c r="J723" s="1" t="str">
        <f>IF(AND(COUNTIF($D$6:D723,D723)&gt;1,H723&lt;&gt;""), IF(H723=IFERROR(VLOOKUP(D723,$D5:H722,5,FALSE),0),"","ATENÇÃO: Serviços iguais não podem ter valores diferentes!"),"")</f>
        <v/>
      </c>
    </row>
    <row r="724" spans="1:10" x14ac:dyDescent="0.2">
      <c r="A724" s="1">
        <v>4600006841</v>
      </c>
      <c r="B724" s="1">
        <v>20</v>
      </c>
      <c r="C724" s="1">
        <v>2610</v>
      </c>
      <c r="D724" s="1">
        <v>7130100080</v>
      </c>
      <c r="E724" s="1" t="s">
        <v>287</v>
      </c>
      <c r="F724" s="13">
        <v>40</v>
      </c>
      <c r="G724" s="1" t="s">
        <v>20</v>
      </c>
      <c r="I724" s="16">
        <f>F724*H724</f>
        <v>0</v>
      </c>
      <c r="J724" s="1" t="str">
        <f>IF(AND(COUNTIF($D$6:D724,D724)&gt;1,H724&lt;&gt;""), IF(H724=IFERROR(VLOOKUP(D724,$D5:H723,5,FALSE),0),"","ATENÇÃO: Serviços iguais não podem ter valores diferentes!"),"")</f>
        <v/>
      </c>
    </row>
    <row r="725" spans="1:10" x14ac:dyDescent="0.2">
      <c r="A725" s="1">
        <v>4600006841</v>
      </c>
      <c r="B725" s="1">
        <v>20</v>
      </c>
      <c r="C725" s="1">
        <v>2620</v>
      </c>
      <c r="D725" s="1">
        <v>7130100090</v>
      </c>
      <c r="E725" s="1" t="s">
        <v>288</v>
      </c>
      <c r="F725" s="13">
        <v>8</v>
      </c>
      <c r="G725" s="1" t="s">
        <v>20</v>
      </c>
      <c r="I725" s="16">
        <f>F725*H725</f>
        <v>0</v>
      </c>
      <c r="J725" s="1" t="str">
        <f>IF(AND(COUNTIF($D$6:D725,D725)&gt;1,H725&lt;&gt;""), IF(H725=IFERROR(VLOOKUP(D725,$D5:H724,5,FALSE),0),"","ATENÇÃO: Serviços iguais não podem ter valores diferentes!"),"")</f>
        <v/>
      </c>
    </row>
    <row r="726" spans="1:10" x14ac:dyDescent="0.2">
      <c r="A726" s="1">
        <v>4600006841</v>
      </c>
      <c r="B726" s="1">
        <v>20</v>
      </c>
      <c r="C726" s="1">
        <v>2630</v>
      </c>
      <c r="D726" s="1">
        <v>7130100110</v>
      </c>
      <c r="E726" s="1" t="s">
        <v>289</v>
      </c>
      <c r="F726" s="13">
        <v>8</v>
      </c>
      <c r="G726" s="1" t="s">
        <v>20</v>
      </c>
      <c r="I726" s="16">
        <f>F726*H726</f>
        <v>0</v>
      </c>
      <c r="J726" s="1" t="str">
        <f>IF(AND(COUNTIF($D$6:D726,D726)&gt;1,H726&lt;&gt;""), IF(H726=IFERROR(VLOOKUP(D726,$D5:H725,5,FALSE),0),"","ATENÇÃO: Serviços iguais não podem ter valores diferentes!"),"")</f>
        <v/>
      </c>
    </row>
    <row r="727" spans="1:10" x14ac:dyDescent="0.2">
      <c r="A727" s="1">
        <v>4600006841</v>
      </c>
      <c r="B727" s="1">
        <v>20</v>
      </c>
      <c r="C727" s="1">
        <v>2640</v>
      </c>
      <c r="D727" s="1">
        <v>7130100140</v>
      </c>
      <c r="E727" s="1" t="s">
        <v>290</v>
      </c>
      <c r="F727" s="13">
        <v>8</v>
      </c>
      <c r="G727" s="1" t="s">
        <v>32</v>
      </c>
      <c r="I727" s="16">
        <f>F727*H727</f>
        <v>0</v>
      </c>
      <c r="J727" s="1" t="str">
        <f>IF(AND(COUNTIF($D$6:D727,D727)&gt;1,H727&lt;&gt;""), IF(H727=IFERROR(VLOOKUP(D727,$D5:H726,5,FALSE),0),"","ATENÇÃO: Serviços iguais não podem ter valores diferentes!"),"")</f>
        <v/>
      </c>
    </row>
    <row r="728" spans="1:10" x14ac:dyDescent="0.2">
      <c r="A728" s="1">
        <v>4600006841</v>
      </c>
      <c r="B728" s="1">
        <v>20</v>
      </c>
      <c r="C728" s="1">
        <v>2650</v>
      </c>
      <c r="D728" s="1">
        <v>7130100150</v>
      </c>
      <c r="E728" s="1" t="s">
        <v>291</v>
      </c>
      <c r="F728" s="13">
        <v>40</v>
      </c>
      <c r="G728" s="1" t="s">
        <v>32</v>
      </c>
      <c r="I728" s="16">
        <f>F728*H728</f>
        <v>0</v>
      </c>
      <c r="J728" s="1" t="str">
        <f>IF(AND(COUNTIF($D$6:D728,D728)&gt;1,H728&lt;&gt;""), IF(H728=IFERROR(VLOOKUP(D728,$D5:H727,5,FALSE),0),"","ATENÇÃO: Serviços iguais não podem ter valores diferentes!"),"")</f>
        <v/>
      </c>
    </row>
    <row r="729" spans="1:10" x14ac:dyDescent="0.2">
      <c r="A729" s="1">
        <v>4600006841</v>
      </c>
      <c r="B729" s="1">
        <v>20</v>
      </c>
      <c r="C729" s="1">
        <v>2660</v>
      </c>
      <c r="D729" s="1">
        <v>7140100010</v>
      </c>
      <c r="E729" s="1" t="s">
        <v>292</v>
      </c>
      <c r="F729" s="13">
        <v>1</v>
      </c>
      <c r="G729" s="1" t="s">
        <v>18</v>
      </c>
      <c r="I729" s="16">
        <f>F729*H729</f>
        <v>0</v>
      </c>
      <c r="J729" s="1" t="str">
        <f>IF(AND(COUNTIF($D$6:D729,D729)&gt;1,H729&lt;&gt;""), IF(H729=IFERROR(VLOOKUP(D729,$D5:H728,5,FALSE),0),"","ATENÇÃO: Serviços iguais não podem ter valores diferentes!"),"")</f>
        <v/>
      </c>
    </row>
    <row r="730" spans="1:10" x14ac:dyDescent="0.2">
      <c r="A730" s="1">
        <v>4600006841</v>
      </c>
      <c r="B730" s="1">
        <v>20</v>
      </c>
      <c r="C730" s="1">
        <v>2670</v>
      </c>
      <c r="D730" s="1">
        <v>7140100020</v>
      </c>
      <c r="E730" s="1" t="s">
        <v>293</v>
      </c>
      <c r="F730" s="13">
        <v>1</v>
      </c>
      <c r="G730" s="1" t="s">
        <v>18</v>
      </c>
      <c r="I730" s="16">
        <f>F730*H730</f>
        <v>0</v>
      </c>
      <c r="J730" s="1" t="str">
        <f>IF(AND(COUNTIF($D$6:D730,D730)&gt;1,H730&lt;&gt;""), IF(H730=IFERROR(VLOOKUP(D730,$D5:H729,5,FALSE),0),"","ATENÇÃO: Serviços iguais não podem ter valores diferentes!"),"")</f>
        <v/>
      </c>
    </row>
    <row r="731" spans="1:10" x14ac:dyDescent="0.2">
      <c r="A731" s="1">
        <v>4600006841</v>
      </c>
      <c r="B731" s="1">
        <v>20</v>
      </c>
      <c r="C731" s="1">
        <v>2680</v>
      </c>
      <c r="D731" s="1">
        <v>7140100030</v>
      </c>
      <c r="E731" s="1" t="s">
        <v>294</v>
      </c>
      <c r="F731" s="13">
        <v>1</v>
      </c>
      <c r="G731" s="1" t="s">
        <v>18</v>
      </c>
      <c r="I731" s="16">
        <f>F731*H731</f>
        <v>0</v>
      </c>
      <c r="J731" s="1" t="str">
        <f>IF(AND(COUNTIF($D$6:D731,D731)&gt;1,H731&lt;&gt;""), IF(H731=IFERROR(VLOOKUP(D731,$D5:H730,5,FALSE),0),"","ATENÇÃO: Serviços iguais não podem ter valores diferentes!"),"")</f>
        <v/>
      </c>
    </row>
    <row r="732" spans="1:10" x14ac:dyDescent="0.2">
      <c r="A732" s="1">
        <v>4600006841</v>
      </c>
      <c r="B732" s="1">
        <v>20</v>
      </c>
      <c r="C732" s="1">
        <v>2690</v>
      </c>
      <c r="D732" s="1">
        <v>7140100040</v>
      </c>
      <c r="E732" s="1" t="s">
        <v>295</v>
      </c>
      <c r="F732" s="13">
        <v>1</v>
      </c>
      <c r="G732" s="1" t="s">
        <v>18</v>
      </c>
      <c r="I732" s="16">
        <f>F732*H732</f>
        <v>0</v>
      </c>
      <c r="J732" s="1" t="str">
        <f>IF(AND(COUNTIF($D$6:D732,D732)&gt;1,H732&lt;&gt;""), IF(H732=IFERROR(VLOOKUP(D732,$D5:H731,5,FALSE),0),"","ATENÇÃO: Serviços iguais não podem ter valores diferentes!"),"")</f>
        <v/>
      </c>
    </row>
    <row r="733" spans="1:10" x14ac:dyDescent="0.2">
      <c r="A733" s="1">
        <v>4600006841</v>
      </c>
      <c r="B733" s="1">
        <v>20</v>
      </c>
      <c r="C733" s="1">
        <v>2700</v>
      </c>
      <c r="D733" s="1">
        <v>7140100050</v>
      </c>
      <c r="E733" s="1" t="s">
        <v>296</v>
      </c>
      <c r="F733" s="13">
        <v>1</v>
      </c>
      <c r="G733" s="1" t="s">
        <v>18</v>
      </c>
      <c r="I733" s="16">
        <f>F733*H733</f>
        <v>0</v>
      </c>
      <c r="J733" s="1" t="str">
        <f>IF(AND(COUNTIF($D$6:D733,D733)&gt;1,H733&lt;&gt;""), IF(H733=IFERROR(VLOOKUP(D733,$D5:H732,5,FALSE),0),"","ATENÇÃO: Serviços iguais não podem ter valores diferentes!"),"")</f>
        <v/>
      </c>
    </row>
    <row r="734" spans="1:10" x14ac:dyDescent="0.2">
      <c r="A734" s="1">
        <v>4600006841</v>
      </c>
      <c r="B734" s="1">
        <v>20</v>
      </c>
      <c r="C734" s="1">
        <v>2710</v>
      </c>
      <c r="D734" s="1">
        <v>7140100070</v>
      </c>
      <c r="E734" s="1" t="s">
        <v>297</v>
      </c>
      <c r="F734" s="13">
        <v>1</v>
      </c>
      <c r="G734" s="1" t="s">
        <v>18</v>
      </c>
      <c r="I734" s="16">
        <f>F734*H734</f>
        <v>0</v>
      </c>
      <c r="J734" s="1" t="str">
        <f>IF(AND(COUNTIF($D$6:D734,D734)&gt;1,H734&lt;&gt;""), IF(H734=IFERROR(VLOOKUP(D734,$D5:H733,5,FALSE),0),"","ATENÇÃO: Serviços iguais não podem ter valores diferentes!"),"")</f>
        <v/>
      </c>
    </row>
    <row r="735" spans="1:10" x14ac:dyDescent="0.2">
      <c r="A735" s="1">
        <v>4600006841</v>
      </c>
      <c r="B735" s="1">
        <v>20</v>
      </c>
      <c r="C735" s="1">
        <v>2720</v>
      </c>
      <c r="D735" s="1">
        <v>7140100080</v>
      </c>
      <c r="E735" s="1" t="s">
        <v>298</v>
      </c>
      <c r="F735" s="13">
        <v>1</v>
      </c>
      <c r="G735" s="1" t="s">
        <v>18</v>
      </c>
      <c r="I735" s="16">
        <f>F735*H735</f>
        <v>0</v>
      </c>
      <c r="J735" s="1" t="str">
        <f>IF(AND(COUNTIF($D$6:D735,D735)&gt;1,H735&lt;&gt;""), IF(H735=IFERROR(VLOOKUP(D735,$D5:H734,5,FALSE),0),"","ATENÇÃO: Serviços iguais não podem ter valores diferentes!"),"")</f>
        <v/>
      </c>
    </row>
    <row r="736" spans="1:10" x14ac:dyDescent="0.2">
      <c r="A736" s="1">
        <v>4600006841</v>
      </c>
      <c r="B736" s="1">
        <v>20</v>
      </c>
      <c r="C736" s="1">
        <v>2730</v>
      </c>
      <c r="D736" s="1">
        <v>7140100090</v>
      </c>
      <c r="E736" s="1" t="s">
        <v>299</v>
      </c>
      <c r="F736" s="13">
        <v>1</v>
      </c>
      <c r="G736" s="1" t="s">
        <v>18</v>
      </c>
      <c r="I736" s="16">
        <f>F736*H736</f>
        <v>0</v>
      </c>
      <c r="J736" s="1" t="str">
        <f>IF(AND(COUNTIF($D$6:D736,D736)&gt;1,H736&lt;&gt;""), IF(H736=IFERROR(VLOOKUP(D736,$D5:H735,5,FALSE),0),"","ATENÇÃO: Serviços iguais não podem ter valores diferentes!"),"")</f>
        <v/>
      </c>
    </row>
    <row r="737" spans="1:10" x14ac:dyDescent="0.2">
      <c r="A737" s="1">
        <v>4600006841</v>
      </c>
      <c r="B737" s="1">
        <v>20</v>
      </c>
      <c r="C737" s="1">
        <v>2740</v>
      </c>
      <c r="D737" s="1">
        <v>7140100110</v>
      </c>
      <c r="E737" s="1" t="s">
        <v>300</v>
      </c>
      <c r="F737" s="13">
        <v>1</v>
      </c>
      <c r="G737" s="1" t="s">
        <v>18</v>
      </c>
      <c r="I737" s="16">
        <f>F737*H737</f>
        <v>0</v>
      </c>
      <c r="J737" s="1" t="str">
        <f>IF(AND(COUNTIF($D$6:D737,D737)&gt;1,H737&lt;&gt;""), IF(H737=IFERROR(VLOOKUP(D737,$D5:H736,5,FALSE),0),"","ATENÇÃO: Serviços iguais não podem ter valores diferentes!"),"")</f>
        <v/>
      </c>
    </row>
    <row r="738" spans="1:10" x14ac:dyDescent="0.2">
      <c r="A738" s="1">
        <v>4600006841</v>
      </c>
      <c r="B738" s="1">
        <v>20</v>
      </c>
      <c r="C738" s="1">
        <v>2750</v>
      </c>
      <c r="D738" s="1">
        <v>7140100130</v>
      </c>
      <c r="E738" s="1" t="s">
        <v>301</v>
      </c>
      <c r="F738" s="13">
        <v>1</v>
      </c>
      <c r="G738" s="1" t="s">
        <v>18</v>
      </c>
      <c r="I738" s="16">
        <f>F738*H738</f>
        <v>0</v>
      </c>
      <c r="J738" s="1" t="str">
        <f>IF(AND(COUNTIF($D$6:D738,D738)&gt;1,H738&lt;&gt;""), IF(H738=IFERROR(VLOOKUP(D738,$D5:H737,5,FALSE),0),"","ATENÇÃO: Serviços iguais não podem ter valores diferentes!"),"")</f>
        <v/>
      </c>
    </row>
    <row r="739" spans="1:10" x14ac:dyDescent="0.2">
      <c r="A739" s="1">
        <v>4600006841</v>
      </c>
      <c r="B739" s="1">
        <v>20</v>
      </c>
      <c r="C739" s="1">
        <v>2760</v>
      </c>
      <c r="D739" s="1">
        <v>7140100140</v>
      </c>
      <c r="E739" s="1" t="s">
        <v>302</v>
      </c>
      <c r="F739" s="13">
        <v>1</v>
      </c>
      <c r="G739" s="1" t="s">
        <v>18</v>
      </c>
      <c r="I739" s="16">
        <f>F739*H739</f>
        <v>0</v>
      </c>
      <c r="J739" s="1" t="str">
        <f>IF(AND(COUNTIF($D$6:D739,D739)&gt;1,H739&lt;&gt;""), IF(H739=IFERROR(VLOOKUP(D739,$D5:H738,5,FALSE),0),"","ATENÇÃO: Serviços iguais não podem ter valores diferentes!"),"")</f>
        <v/>
      </c>
    </row>
    <row r="740" spans="1:10" x14ac:dyDescent="0.2">
      <c r="A740" s="1">
        <v>4600006841</v>
      </c>
      <c r="B740" s="1">
        <v>20</v>
      </c>
      <c r="C740" s="1">
        <v>2770</v>
      </c>
      <c r="D740" s="1">
        <v>7140100150</v>
      </c>
      <c r="E740" s="1" t="s">
        <v>303</v>
      </c>
      <c r="F740" s="13">
        <v>1</v>
      </c>
      <c r="G740" s="1" t="s">
        <v>18</v>
      </c>
      <c r="I740" s="16">
        <f>F740*H740</f>
        <v>0</v>
      </c>
      <c r="J740" s="1" t="str">
        <f>IF(AND(COUNTIF($D$6:D740,D740)&gt;1,H740&lt;&gt;""), IF(H740=IFERROR(VLOOKUP(D740,$D5:H739,5,FALSE),0),"","ATENÇÃO: Serviços iguais não podem ter valores diferentes!"),"")</f>
        <v/>
      </c>
    </row>
    <row r="741" spans="1:10" x14ac:dyDescent="0.2">
      <c r="A741" s="1">
        <v>4600006841</v>
      </c>
      <c r="B741" s="1">
        <v>20</v>
      </c>
      <c r="C741" s="1">
        <v>2780</v>
      </c>
      <c r="D741" s="1">
        <v>7140100160</v>
      </c>
      <c r="E741" s="1" t="s">
        <v>304</v>
      </c>
      <c r="F741" s="13">
        <v>1</v>
      </c>
      <c r="G741" s="1" t="s">
        <v>18</v>
      </c>
      <c r="I741" s="16">
        <f>F741*H741</f>
        <v>0</v>
      </c>
      <c r="J741" s="1" t="str">
        <f>IF(AND(COUNTIF($D$6:D741,D741)&gt;1,H741&lt;&gt;""), IF(H741=IFERROR(VLOOKUP(D741,$D5:H740,5,FALSE),0),"","ATENÇÃO: Serviços iguais não podem ter valores diferentes!"),"")</f>
        <v/>
      </c>
    </row>
    <row r="742" spans="1:10" x14ac:dyDescent="0.2">
      <c r="A742" s="1">
        <v>4600006841</v>
      </c>
      <c r="B742" s="1">
        <v>20</v>
      </c>
      <c r="C742" s="1">
        <v>2790</v>
      </c>
      <c r="D742" s="1">
        <v>7140100170</v>
      </c>
      <c r="E742" s="1" t="s">
        <v>305</v>
      </c>
      <c r="F742" s="13">
        <v>1</v>
      </c>
      <c r="G742" s="1" t="s">
        <v>18</v>
      </c>
      <c r="I742" s="16">
        <f>F742*H742</f>
        <v>0</v>
      </c>
      <c r="J742" s="1" t="str">
        <f>IF(AND(COUNTIF($D$6:D742,D742)&gt;1,H742&lt;&gt;""), IF(H742=IFERROR(VLOOKUP(D742,$D5:H741,5,FALSE),0),"","ATENÇÃO: Serviços iguais não podem ter valores diferentes!"),"")</f>
        <v/>
      </c>
    </row>
    <row r="743" spans="1:10" x14ac:dyDescent="0.2">
      <c r="A743" s="1">
        <v>4600006841</v>
      </c>
      <c r="B743" s="1">
        <v>20</v>
      </c>
      <c r="C743" s="1">
        <v>2800</v>
      </c>
      <c r="D743" s="1">
        <v>7140100250</v>
      </c>
      <c r="E743" s="1" t="s">
        <v>306</v>
      </c>
      <c r="F743" s="13">
        <v>1</v>
      </c>
      <c r="G743" s="1" t="s">
        <v>18</v>
      </c>
      <c r="I743" s="16">
        <f>F743*H743</f>
        <v>0</v>
      </c>
      <c r="J743" s="1" t="str">
        <f>IF(AND(COUNTIF($D$6:D743,D743)&gt;1,H743&lt;&gt;""), IF(H743=IFERROR(VLOOKUP(D743,$D5:H742,5,FALSE),0),"","ATENÇÃO: Serviços iguais não podem ter valores diferentes!"),"")</f>
        <v/>
      </c>
    </row>
    <row r="744" spans="1:10" x14ac:dyDescent="0.2">
      <c r="A744" s="1">
        <v>4600006841</v>
      </c>
      <c r="B744" s="1">
        <v>20</v>
      </c>
      <c r="C744" s="1">
        <v>2810</v>
      </c>
      <c r="D744" s="1">
        <v>7140100260</v>
      </c>
      <c r="E744" s="1" t="s">
        <v>307</v>
      </c>
      <c r="F744" s="13">
        <v>1</v>
      </c>
      <c r="G744" s="1" t="s">
        <v>18</v>
      </c>
      <c r="I744" s="16">
        <f>F744*H744</f>
        <v>0</v>
      </c>
      <c r="J744" s="1" t="str">
        <f>IF(AND(COUNTIF($D$6:D744,D744)&gt;1,H744&lt;&gt;""), IF(H744=IFERROR(VLOOKUP(D744,$D5:H743,5,FALSE),0),"","ATENÇÃO: Serviços iguais não podem ter valores diferentes!"),"")</f>
        <v/>
      </c>
    </row>
    <row r="745" spans="1:10" x14ac:dyDescent="0.2">
      <c r="A745" s="1">
        <v>4600006841</v>
      </c>
      <c r="B745" s="1">
        <v>20</v>
      </c>
      <c r="C745" s="1">
        <v>2820</v>
      </c>
      <c r="D745" s="1">
        <v>7140100270</v>
      </c>
      <c r="E745" s="1" t="s">
        <v>308</v>
      </c>
      <c r="F745" s="13">
        <v>1</v>
      </c>
      <c r="G745" s="1" t="s">
        <v>18</v>
      </c>
      <c r="I745" s="16">
        <f>F745*H745</f>
        <v>0</v>
      </c>
      <c r="J745" s="1" t="str">
        <f>IF(AND(COUNTIF($D$6:D745,D745)&gt;1,H745&lt;&gt;""), IF(H745=IFERROR(VLOOKUP(D745,$D5:H744,5,FALSE),0),"","ATENÇÃO: Serviços iguais não podem ter valores diferentes!"),"")</f>
        <v/>
      </c>
    </row>
    <row r="746" spans="1:10" x14ac:dyDescent="0.2">
      <c r="A746" s="1">
        <v>4600006841</v>
      </c>
      <c r="B746" s="1">
        <v>20</v>
      </c>
      <c r="C746" s="1">
        <v>2830</v>
      </c>
      <c r="D746" s="1">
        <v>7140100280</v>
      </c>
      <c r="E746" s="1" t="s">
        <v>309</v>
      </c>
      <c r="F746" s="13">
        <v>1</v>
      </c>
      <c r="G746" s="1" t="s">
        <v>18</v>
      </c>
      <c r="I746" s="16">
        <f>F746*H746</f>
        <v>0</v>
      </c>
      <c r="J746" s="1" t="str">
        <f>IF(AND(COUNTIF($D$6:D746,D746)&gt;1,H746&lt;&gt;""), IF(H746=IFERROR(VLOOKUP(D746,$D5:H745,5,FALSE),0),"","ATENÇÃO: Serviços iguais não podem ter valores diferentes!"),"")</f>
        <v/>
      </c>
    </row>
    <row r="747" spans="1:10" x14ac:dyDescent="0.2">
      <c r="A747" s="1">
        <v>4600006841</v>
      </c>
      <c r="B747" s="1">
        <v>20</v>
      </c>
      <c r="C747" s="1">
        <v>2840</v>
      </c>
      <c r="D747" s="1">
        <v>7140100290</v>
      </c>
      <c r="E747" s="1" t="s">
        <v>310</v>
      </c>
      <c r="F747" s="13">
        <v>1</v>
      </c>
      <c r="G747" s="1" t="s">
        <v>18</v>
      </c>
      <c r="I747" s="16">
        <f>F747*H747</f>
        <v>0</v>
      </c>
      <c r="J747" s="1" t="str">
        <f>IF(AND(COUNTIF($D$6:D747,D747)&gt;1,H747&lt;&gt;""), IF(H747=IFERROR(VLOOKUP(D747,$D5:H746,5,FALSE),0),"","ATENÇÃO: Serviços iguais não podem ter valores diferentes!"),"")</f>
        <v/>
      </c>
    </row>
    <row r="748" spans="1:10" x14ac:dyDescent="0.2">
      <c r="A748" s="1">
        <v>4600006841</v>
      </c>
      <c r="B748" s="1">
        <v>20</v>
      </c>
      <c r="C748" s="1">
        <v>2850</v>
      </c>
      <c r="D748" s="1">
        <v>7140100300</v>
      </c>
      <c r="E748" s="1" t="s">
        <v>311</v>
      </c>
      <c r="F748" s="13">
        <v>2</v>
      </c>
      <c r="G748" s="1" t="s">
        <v>18</v>
      </c>
      <c r="I748" s="16">
        <f>F748*H748</f>
        <v>0</v>
      </c>
      <c r="J748" s="1" t="str">
        <f>IF(AND(COUNTIF($D$6:D748,D748)&gt;1,H748&lt;&gt;""), IF(H748=IFERROR(VLOOKUP(D748,$D5:H747,5,FALSE),0),"","ATENÇÃO: Serviços iguais não podem ter valores diferentes!"),"")</f>
        <v/>
      </c>
    </row>
    <row r="749" spans="1:10" x14ac:dyDescent="0.2">
      <c r="A749" s="1">
        <v>4600006841</v>
      </c>
      <c r="B749" s="1">
        <v>20</v>
      </c>
      <c r="C749" s="1">
        <v>2860</v>
      </c>
      <c r="D749" s="1">
        <v>7140100310</v>
      </c>
      <c r="E749" s="1" t="s">
        <v>312</v>
      </c>
      <c r="F749" s="13">
        <v>1</v>
      </c>
      <c r="G749" s="1" t="s">
        <v>18</v>
      </c>
      <c r="I749" s="16">
        <f>F749*H749</f>
        <v>0</v>
      </c>
      <c r="J749" s="1" t="str">
        <f>IF(AND(COUNTIF($D$6:D749,D749)&gt;1,H749&lt;&gt;""), IF(H749=IFERROR(VLOOKUP(D749,$D5:H748,5,FALSE),0),"","ATENÇÃO: Serviços iguais não podem ter valores diferentes!"),"")</f>
        <v/>
      </c>
    </row>
    <row r="750" spans="1:10" x14ac:dyDescent="0.2">
      <c r="A750" s="1">
        <v>4600006841</v>
      </c>
      <c r="B750" s="1">
        <v>20</v>
      </c>
      <c r="C750" s="1">
        <v>2870</v>
      </c>
      <c r="D750" s="1">
        <v>7140100320</v>
      </c>
      <c r="E750" s="1" t="s">
        <v>313</v>
      </c>
      <c r="F750" s="13">
        <v>1</v>
      </c>
      <c r="G750" s="1" t="s">
        <v>18</v>
      </c>
      <c r="I750" s="16">
        <f>F750*H750</f>
        <v>0</v>
      </c>
      <c r="J750" s="1" t="str">
        <f>IF(AND(COUNTIF($D$6:D750,D750)&gt;1,H750&lt;&gt;""), IF(H750=IFERROR(VLOOKUP(D750,$D5:H749,5,FALSE),0),"","ATENÇÃO: Serviços iguais não podem ter valores diferentes!"),"")</f>
        <v/>
      </c>
    </row>
    <row r="751" spans="1:10" x14ac:dyDescent="0.2">
      <c r="A751" s="1">
        <v>4600006841</v>
      </c>
      <c r="B751" s="1">
        <v>20</v>
      </c>
      <c r="C751" s="1">
        <v>2880</v>
      </c>
      <c r="D751" s="1">
        <v>7140100330</v>
      </c>
      <c r="E751" s="1" t="s">
        <v>314</v>
      </c>
      <c r="F751" s="13">
        <v>1</v>
      </c>
      <c r="G751" s="1" t="s">
        <v>18</v>
      </c>
      <c r="I751" s="16">
        <f>F751*H751</f>
        <v>0</v>
      </c>
      <c r="J751" s="1" t="str">
        <f>IF(AND(COUNTIF($D$6:D751,D751)&gt;1,H751&lt;&gt;""), IF(H751=IFERROR(VLOOKUP(D751,$D5:H750,5,FALSE),0),"","ATENÇÃO: Serviços iguais não podem ter valores diferentes!"),"")</f>
        <v/>
      </c>
    </row>
    <row r="752" spans="1:10" x14ac:dyDescent="0.2">
      <c r="A752" s="1">
        <v>4600006841</v>
      </c>
      <c r="B752" s="1">
        <v>20</v>
      </c>
      <c r="C752" s="1">
        <v>2890</v>
      </c>
      <c r="D752" s="1">
        <v>7140100340</v>
      </c>
      <c r="E752" s="1" t="s">
        <v>315</v>
      </c>
      <c r="F752" s="13">
        <v>1</v>
      </c>
      <c r="G752" s="1" t="s">
        <v>18</v>
      </c>
      <c r="I752" s="16">
        <f>F752*H752</f>
        <v>0</v>
      </c>
      <c r="J752" s="1" t="str">
        <f>IF(AND(COUNTIF($D$6:D752,D752)&gt;1,H752&lt;&gt;""), IF(H752=IFERROR(VLOOKUP(D752,$D5:H751,5,FALSE),0),"","ATENÇÃO: Serviços iguais não podem ter valores diferentes!"),"")</f>
        <v/>
      </c>
    </row>
    <row r="753" spans="1:10" x14ac:dyDescent="0.2">
      <c r="A753" s="1">
        <v>4600006841</v>
      </c>
      <c r="B753" s="1">
        <v>20</v>
      </c>
      <c r="C753" s="1">
        <v>2900</v>
      </c>
      <c r="D753" s="1">
        <v>7140100360</v>
      </c>
      <c r="E753" s="1" t="s">
        <v>316</v>
      </c>
      <c r="F753" s="13">
        <v>1</v>
      </c>
      <c r="G753" s="1" t="s">
        <v>18</v>
      </c>
      <c r="I753" s="16">
        <f>F753*H753</f>
        <v>0</v>
      </c>
      <c r="J753" s="1" t="str">
        <f>IF(AND(COUNTIF($D$6:D753,D753)&gt;1,H753&lt;&gt;""), IF(H753=IFERROR(VLOOKUP(D753,$D5:H752,5,FALSE),0),"","ATENÇÃO: Serviços iguais não podem ter valores diferentes!"),"")</f>
        <v/>
      </c>
    </row>
    <row r="754" spans="1:10" x14ac:dyDescent="0.2">
      <c r="A754" s="1">
        <v>4600006841</v>
      </c>
      <c r="B754" s="1">
        <v>20</v>
      </c>
      <c r="C754" s="1">
        <v>2910</v>
      </c>
      <c r="D754" s="1">
        <v>7140100370</v>
      </c>
      <c r="E754" s="1" t="s">
        <v>317</v>
      </c>
      <c r="F754" s="13">
        <v>1</v>
      </c>
      <c r="G754" s="1" t="s">
        <v>18</v>
      </c>
      <c r="I754" s="16">
        <f>F754*H754</f>
        <v>0</v>
      </c>
      <c r="J754" s="1" t="str">
        <f>IF(AND(COUNTIF($D$6:D754,D754)&gt;1,H754&lt;&gt;""), IF(H754=IFERROR(VLOOKUP(D754,$D5:H753,5,FALSE),0),"","ATENÇÃO: Serviços iguais não podem ter valores diferentes!"),"")</f>
        <v/>
      </c>
    </row>
    <row r="755" spans="1:10" x14ac:dyDescent="0.2">
      <c r="A755" s="1">
        <v>4600006841</v>
      </c>
      <c r="B755" s="1">
        <v>20</v>
      </c>
      <c r="C755" s="1">
        <v>2920</v>
      </c>
      <c r="D755" s="1">
        <v>7140100380</v>
      </c>
      <c r="E755" s="1" t="s">
        <v>318</v>
      </c>
      <c r="F755" s="13">
        <v>1</v>
      </c>
      <c r="G755" s="1" t="s">
        <v>18</v>
      </c>
      <c r="I755" s="16">
        <f>F755*H755</f>
        <v>0</v>
      </c>
      <c r="J755" s="1" t="str">
        <f>IF(AND(COUNTIF($D$6:D755,D755)&gt;1,H755&lt;&gt;""), IF(H755=IFERROR(VLOOKUP(D755,$D5:H754,5,FALSE),0),"","ATENÇÃO: Serviços iguais não podem ter valores diferentes!"),"")</f>
        <v/>
      </c>
    </row>
    <row r="756" spans="1:10" x14ac:dyDescent="0.2">
      <c r="A756" s="1">
        <v>4600006841</v>
      </c>
      <c r="B756" s="1">
        <v>20</v>
      </c>
      <c r="C756" s="1">
        <v>2930</v>
      </c>
      <c r="D756" s="1">
        <v>7140100390</v>
      </c>
      <c r="E756" s="1" t="s">
        <v>319</v>
      </c>
      <c r="F756" s="13">
        <v>1</v>
      </c>
      <c r="G756" s="1" t="s">
        <v>18</v>
      </c>
      <c r="I756" s="16">
        <f>F756*H756</f>
        <v>0</v>
      </c>
      <c r="J756" s="1" t="str">
        <f>IF(AND(COUNTIF($D$6:D756,D756)&gt;1,H756&lt;&gt;""), IF(H756=IFERROR(VLOOKUP(D756,$D5:H755,5,FALSE),0),"","ATENÇÃO: Serviços iguais não podem ter valores diferentes!"),"")</f>
        <v/>
      </c>
    </row>
    <row r="757" spans="1:10" x14ac:dyDescent="0.2">
      <c r="A757" s="1">
        <v>4600006841</v>
      </c>
      <c r="B757" s="1">
        <v>20</v>
      </c>
      <c r="C757" s="1">
        <v>2940</v>
      </c>
      <c r="D757" s="1">
        <v>7140100400</v>
      </c>
      <c r="E757" s="1" t="s">
        <v>320</v>
      </c>
      <c r="F757" s="13">
        <v>1</v>
      </c>
      <c r="G757" s="1" t="s">
        <v>18</v>
      </c>
      <c r="I757" s="16">
        <f>F757*H757</f>
        <v>0</v>
      </c>
      <c r="J757" s="1" t="str">
        <f>IF(AND(COUNTIF($D$6:D757,D757)&gt;1,H757&lt;&gt;""), IF(H757=IFERROR(VLOOKUP(D757,$D5:H756,5,FALSE),0),"","ATENÇÃO: Serviços iguais não podem ter valores diferentes!"),"")</f>
        <v/>
      </c>
    </row>
    <row r="758" spans="1:10" x14ac:dyDescent="0.2">
      <c r="A758" s="1">
        <v>4600006841</v>
      </c>
      <c r="B758" s="1">
        <v>20</v>
      </c>
      <c r="C758" s="1">
        <v>2950</v>
      </c>
      <c r="D758" s="1">
        <v>7140100410</v>
      </c>
      <c r="E758" s="1" t="s">
        <v>321</v>
      </c>
      <c r="F758" s="13">
        <v>1</v>
      </c>
      <c r="G758" s="1" t="s">
        <v>18</v>
      </c>
      <c r="I758" s="16">
        <f>F758*H758</f>
        <v>0</v>
      </c>
      <c r="J758" s="1" t="str">
        <f>IF(AND(COUNTIF($D$6:D758,D758)&gt;1,H758&lt;&gt;""), IF(H758=IFERROR(VLOOKUP(D758,$D5:H757,5,FALSE),0),"","ATENÇÃO: Serviços iguais não podem ter valores diferentes!"),"")</f>
        <v/>
      </c>
    </row>
    <row r="759" spans="1:10" x14ac:dyDescent="0.2">
      <c r="A759" s="1">
        <v>4600006841</v>
      </c>
      <c r="B759" s="1">
        <v>20</v>
      </c>
      <c r="C759" s="1">
        <v>2960</v>
      </c>
      <c r="D759" s="1">
        <v>7140100440</v>
      </c>
      <c r="E759" s="1" t="s">
        <v>322</v>
      </c>
      <c r="F759" s="13">
        <v>8</v>
      </c>
      <c r="G759" s="1" t="s">
        <v>32</v>
      </c>
      <c r="I759" s="16">
        <f>F759*H759</f>
        <v>0</v>
      </c>
      <c r="J759" s="1" t="str">
        <f>IF(AND(COUNTIF($D$6:D759,D759)&gt;1,H759&lt;&gt;""), IF(H759=IFERROR(VLOOKUP(D759,$D5:H758,5,FALSE),0),"","ATENÇÃO: Serviços iguais não podem ter valores diferentes!"),"")</f>
        <v/>
      </c>
    </row>
    <row r="760" spans="1:10" x14ac:dyDescent="0.2">
      <c r="A760" s="1">
        <v>4600006841</v>
      </c>
      <c r="B760" s="1">
        <v>20</v>
      </c>
      <c r="C760" s="1">
        <v>2970</v>
      </c>
      <c r="D760" s="1">
        <v>7140100460</v>
      </c>
      <c r="E760" s="1" t="s">
        <v>323</v>
      </c>
      <c r="F760" s="13">
        <v>8</v>
      </c>
      <c r="G760" s="1" t="s">
        <v>32</v>
      </c>
      <c r="I760" s="16">
        <f>F760*H760</f>
        <v>0</v>
      </c>
      <c r="J760" s="1" t="str">
        <f>IF(AND(COUNTIF($D$6:D760,D760)&gt;1,H760&lt;&gt;""), IF(H760=IFERROR(VLOOKUP(D760,$D5:H759,5,FALSE),0),"","ATENÇÃO: Serviços iguais não podem ter valores diferentes!"),"")</f>
        <v/>
      </c>
    </row>
    <row r="761" spans="1:10" x14ac:dyDescent="0.2">
      <c r="A761" s="1">
        <v>4600006841</v>
      </c>
      <c r="B761" s="1">
        <v>20</v>
      </c>
      <c r="C761" s="1">
        <v>2980</v>
      </c>
      <c r="D761" s="1">
        <v>7140100500</v>
      </c>
      <c r="E761" s="1" t="s">
        <v>324</v>
      </c>
      <c r="F761" s="13">
        <v>8</v>
      </c>
      <c r="G761" s="1" t="s">
        <v>32</v>
      </c>
      <c r="I761" s="16">
        <f>F761*H761</f>
        <v>0</v>
      </c>
      <c r="J761" s="1" t="str">
        <f>IF(AND(COUNTIF($D$6:D761,D761)&gt;1,H761&lt;&gt;""), IF(H761=IFERROR(VLOOKUP(D761,$D5:H760,5,FALSE),0),"","ATENÇÃO: Serviços iguais não podem ter valores diferentes!"),"")</f>
        <v/>
      </c>
    </row>
    <row r="762" spans="1:10" x14ac:dyDescent="0.2">
      <c r="A762" s="1">
        <v>4600006841</v>
      </c>
      <c r="B762" s="1">
        <v>20</v>
      </c>
      <c r="C762" s="1">
        <v>2990</v>
      </c>
      <c r="D762" s="1">
        <v>7140100520</v>
      </c>
      <c r="E762" s="1" t="s">
        <v>325</v>
      </c>
      <c r="F762" s="13">
        <v>1</v>
      </c>
      <c r="G762" s="1" t="s">
        <v>18</v>
      </c>
      <c r="I762" s="16">
        <f>F762*H762</f>
        <v>0</v>
      </c>
      <c r="J762" s="1" t="str">
        <f>IF(AND(COUNTIF($D$6:D762,D762)&gt;1,H762&lt;&gt;""), IF(H762=IFERROR(VLOOKUP(D762,$D5:H761,5,FALSE),0),"","ATENÇÃO: Serviços iguais não podem ter valores diferentes!"),"")</f>
        <v/>
      </c>
    </row>
    <row r="763" spans="1:10" x14ac:dyDescent="0.2">
      <c r="A763" s="1">
        <v>4600006841</v>
      </c>
      <c r="B763" s="1">
        <v>20</v>
      </c>
      <c r="C763" s="1">
        <v>3000</v>
      </c>
      <c r="D763" s="1">
        <v>7150100010</v>
      </c>
      <c r="E763" s="1" t="s">
        <v>326</v>
      </c>
      <c r="F763" s="13">
        <v>4</v>
      </c>
      <c r="G763" s="1" t="s">
        <v>18</v>
      </c>
      <c r="I763" s="16">
        <f>F763*H763</f>
        <v>0</v>
      </c>
      <c r="J763" s="1" t="str">
        <f>IF(AND(COUNTIF($D$6:D763,D763)&gt;1,H763&lt;&gt;""), IF(H763=IFERROR(VLOOKUP(D763,$D5:H762,5,FALSE),0),"","ATENÇÃO: Serviços iguais não podem ter valores diferentes!"),"")</f>
        <v/>
      </c>
    </row>
    <row r="764" spans="1:10" x14ac:dyDescent="0.2">
      <c r="A764" s="1">
        <v>4600006841</v>
      </c>
      <c r="B764" s="1">
        <v>20</v>
      </c>
      <c r="C764" s="1">
        <v>3010</v>
      </c>
      <c r="D764" s="1">
        <v>7150100020</v>
      </c>
      <c r="E764" s="1" t="s">
        <v>327</v>
      </c>
      <c r="F764" s="13">
        <v>4</v>
      </c>
      <c r="G764" s="1" t="s">
        <v>18</v>
      </c>
      <c r="I764" s="16">
        <f>F764*H764</f>
        <v>0</v>
      </c>
      <c r="J764" s="1" t="str">
        <f>IF(AND(COUNTIF($D$6:D764,D764)&gt;1,H764&lt;&gt;""), IF(H764=IFERROR(VLOOKUP(D764,$D5:H763,5,FALSE),0),"","ATENÇÃO: Serviços iguais não podem ter valores diferentes!"),"")</f>
        <v/>
      </c>
    </row>
    <row r="765" spans="1:10" x14ac:dyDescent="0.2">
      <c r="A765" s="1">
        <v>4600006841</v>
      </c>
      <c r="B765" s="1">
        <v>20</v>
      </c>
      <c r="C765" s="1">
        <v>3020</v>
      </c>
      <c r="D765" s="1">
        <v>7150100030</v>
      </c>
      <c r="E765" s="1" t="s">
        <v>328</v>
      </c>
      <c r="F765" s="13">
        <v>2</v>
      </c>
      <c r="G765" s="1" t="s">
        <v>18</v>
      </c>
      <c r="I765" s="16">
        <f>F765*H765</f>
        <v>0</v>
      </c>
      <c r="J765" s="1" t="str">
        <f>IF(AND(COUNTIF($D$6:D765,D765)&gt;1,H765&lt;&gt;""), IF(H765=IFERROR(VLOOKUP(D765,$D5:H764,5,FALSE),0),"","ATENÇÃO: Serviços iguais não podem ter valores diferentes!"),"")</f>
        <v/>
      </c>
    </row>
    <row r="766" spans="1:10" x14ac:dyDescent="0.2">
      <c r="A766" s="1">
        <v>4600006841</v>
      </c>
      <c r="B766" s="1">
        <v>20</v>
      </c>
      <c r="C766" s="1">
        <v>3030</v>
      </c>
      <c r="D766" s="1">
        <v>7150100040</v>
      </c>
      <c r="E766" s="1" t="s">
        <v>329</v>
      </c>
      <c r="F766" s="13">
        <v>1</v>
      </c>
      <c r="G766" s="1" t="s">
        <v>18</v>
      </c>
      <c r="I766" s="16">
        <f>F766*H766</f>
        <v>0</v>
      </c>
      <c r="J766" s="1" t="str">
        <f>IF(AND(COUNTIF($D$6:D766,D766)&gt;1,H766&lt;&gt;""), IF(H766=IFERROR(VLOOKUP(D766,$D5:H765,5,FALSE),0),"","ATENÇÃO: Serviços iguais não podem ter valores diferentes!"),"")</f>
        <v/>
      </c>
    </row>
    <row r="767" spans="1:10" x14ac:dyDescent="0.2">
      <c r="A767" s="1">
        <v>4600006841</v>
      </c>
      <c r="B767" s="1">
        <v>20</v>
      </c>
      <c r="C767" s="1">
        <v>3040</v>
      </c>
      <c r="D767" s="1">
        <v>7150100050</v>
      </c>
      <c r="E767" s="1" t="s">
        <v>330</v>
      </c>
      <c r="F767" s="13">
        <v>1</v>
      </c>
      <c r="G767" s="1" t="s">
        <v>18</v>
      </c>
      <c r="I767" s="16">
        <f>F767*H767</f>
        <v>0</v>
      </c>
      <c r="J767" s="1" t="str">
        <f>IF(AND(COUNTIF($D$6:D767,D767)&gt;1,H767&lt;&gt;""), IF(H767=IFERROR(VLOOKUP(D767,$D5:H766,5,FALSE),0),"","ATENÇÃO: Serviços iguais não podem ter valores diferentes!"),"")</f>
        <v/>
      </c>
    </row>
    <row r="768" spans="1:10" x14ac:dyDescent="0.2">
      <c r="A768" s="1">
        <v>4600006841</v>
      </c>
      <c r="B768" s="1">
        <v>20</v>
      </c>
      <c r="C768" s="1">
        <v>3050</v>
      </c>
      <c r="D768" s="1">
        <v>7150100060</v>
      </c>
      <c r="E768" s="1" t="s">
        <v>331</v>
      </c>
      <c r="F768" s="13">
        <v>1</v>
      </c>
      <c r="G768" s="1" t="s">
        <v>18</v>
      </c>
      <c r="I768" s="16">
        <f>F768*H768</f>
        <v>0</v>
      </c>
      <c r="J768" s="1" t="str">
        <f>IF(AND(COUNTIF($D$6:D768,D768)&gt;1,H768&lt;&gt;""), IF(H768=IFERROR(VLOOKUP(D768,$D5:H767,5,FALSE),0),"","ATENÇÃO: Serviços iguais não podem ter valores diferentes!"),"")</f>
        <v/>
      </c>
    </row>
    <row r="769" spans="1:10" x14ac:dyDescent="0.2">
      <c r="A769" s="1">
        <v>4600006841</v>
      </c>
      <c r="B769" s="1">
        <v>20</v>
      </c>
      <c r="C769" s="1">
        <v>3060</v>
      </c>
      <c r="D769" s="1">
        <v>7150100070</v>
      </c>
      <c r="E769" s="1" t="s">
        <v>332</v>
      </c>
      <c r="F769" s="13">
        <v>1</v>
      </c>
      <c r="G769" s="1" t="s">
        <v>18</v>
      </c>
      <c r="I769" s="16">
        <f>F769*H769</f>
        <v>0</v>
      </c>
      <c r="J769" s="1" t="str">
        <f>IF(AND(COUNTIF($D$6:D769,D769)&gt;1,H769&lt;&gt;""), IF(H769=IFERROR(VLOOKUP(D769,$D5:H768,5,FALSE),0),"","ATENÇÃO: Serviços iguais não podem ter valores diferentes!"),"")</f>
        <v/>
      </c>
    </row>
    <row r="770" spans="1:10" x14ac:dyDescent="0.2">
      <c r="A770" s="1">
        <v>4600006841</v>
      </c>
      <c r="B770" s="1">
        <v>20</v>
      </c>
      <c r="C770" s="1">
        <v>3070</v>
      </c>
      <c r="D770" s="1">
        <v>7150100080</v>
      </c>
      <c r="E770" s="1" t="s">
        <v>333</v>
      </c>
      <c r="F770" s="13">
        <v>1</v>
      </c>
      <c r="G770" s="1" t="s">
        <v>18</v>
      </c>
      <c r="I770" s="16">
        <f>F770*H770</f>
        <v>0</v>
      </c>
      <c r="J770" s="1" t="str">
        <f>IF(AND(COUNTIF($D$6:D770,D770)&gt;1,H770&lt;&gt;""), IF(H770=IFERROR(VLOOKUP(D770,$D5:H769,5,FALSE),0),"","ATENÇÃO: Serviços iguais não podem ter valores diferentes!"),"")</f>
        <v/>
      </c>
    </row>
    <row r="771" spans="1:10" x14ac:dyDescent="0.2">
      <c r="A771" s="1">
        <v>4600006841</v>
      </c>
      <c r="B771" s="1">
        <v>20</v>
      </c>
      <c r="C771" s="1">
        <v>3080</v>
      </c>
      <c r="D771" s="1">
        <v>7150100090</v>
      </c>
      <c r="E771" s="1" t="s">
        <v>334</v>
      </c>
      <c r="F771" s="13">
        <v>1</v>
      </c>
      <c r="G771" s="1" t="s">
        <v>18</v>
      </c>
      <c r="I771" s="16">
        <f>F771*H771</f>
        <v>0</v>
      </c>
      <c r="J771" s="1" t="str">
        <f>IF(AND(COUNTIF($D$6:D771,D771)&gt;1,H771&lt;&gt;""), IF(H771=IFERROR(VLOOKUP(D771,$D5:H770,5,FALSE),0),"","ATENÇÃO: Serviços iguais não podem ter valores diferentes!"),"")</f>
        <v/>
      </c>
    </row>
    <row r="772" spans="1:10" x14ac:dyDescent="0.2">
      <c r="A772" s="1">
        <v>4600006841</v>
      </c>
      <c r="B772" s="1">
        <v>20</v>
      </c>
      <c r="C772" s="1">
        <v>3090</v>
      </c>
      <c r="D772" s="1">
        <v>7150100100</v>
      </c>
      <c r="E772" s="1" t="s">
        <v>335</v>
      </c>
      <c r="F772" s="13">
        <v>1</v>
      </c>
      <c r="G772" s="1" t="s">
        <v>18</v>
      </c>
      <c r="I772" s="16">
        <f>F772*H772</f>
        <v>0</v>
      </c>
      <c r="J772" s="1" t="str">
        <f>IF(AND(COUNTIF($D$6:D772,D772)&gt;1,H772&lt;&gt;""), IF(H772=IFERROR(VLOOKUP(D772,$D5:H771,5,FALSE),0),"","ATENÇÃO: Serviços iguais não podem ter valores diferentes!"),"")</f>
        <v/>
      </c>
    </row>
    <row r="773" spans="1:10" x14ac:dyDescent="0.2">
      <c r="A773" s="1">
        <v>4600006841</v>
      </c>
      <c r="B773" s="1">
        <v>20</v>
      </c>
      <c r="C773" s="1">
        <v>3100</v>
      </c>
      <c r="D773" s="1">
        <v>7150100110</v>
      </c>
      <c r="E773" s="1" t="s">
        <v>336</v>
      </c>
      <c r="F773" s="13">
        <v>1</v>
      </c>
      <c r="G773" s="1" t="s">
        <v>18</v>
      </c>
      <c r="I773" s="16">
        <f>F773*H773</f>
        <v>0</v>
      </c>
      <c r="J773" s="1" t="str">
        <f>IF(AND(COUNTIF($D$6:D773,D773)&gt;1,H773&lt;&gt;""), IF(H773=IFERROR(VLOOKUP(D773,$D5:H772,5,FALSE),0),"","ATENÇÃO: Serviços iguais não podem ter valores diferentes!"),"")</f>
        <v/>
      </c>
    </row>
    <row r="774" spans="1:10" x14ac:dyDescent="0.2">
      <c r="A774" s="1">
        <v>4600006841</v>
      </c>
      <c r="B774" s="1">
        <v>20</v>
      </c>
      <c r="C774" s="1">
        <v>3110</v>
      </c>
      <c r="D774" s="1">
        <v>7150100120</v>
      </c>
      <c r="E774" s="1" t="s">
        <v>337</v>
      </c>
      <c r="F774" s="13">
        <v>1</v>
      </c>
      <c r="G774" s="1" t="s">
        <v>18</v>
      </c>
      <c r="I774" s="16">
        <f>F774*H774</f>
        <v>0</v>
      </c>
      <c r="J774" s="1" t="str">
        <f>IF(AND(COUNTIF($D$6:D774,D774)&gt;1,H774&lt;&gt;""), IF(H774=IFERROR(VLOOKUP(D774,$D5:H773,5,FALSE),0),"","ATENÇÃO: Serviços iguais não podem ter valores diferentes!"),"")</f>
        <v/>
      </c>
    </row>
    <row r="775" spans="1:10" x14ac:dyDescent="0.2">
      <c r="A775" s="1">
        <v>4600006841</v>
      </c>
      <c r="B775" s="1">
        <v>20</v>
      </c>
      <c r="C775" s="1">
        <v>3120</v>
      </c>
      <c r="D775" s="1">
        <v>7150100130</v>
      </c>
      <c r="E775" s="1" t="s">
        <v>338</v>
      </c>
      <c r="F775" s="13">
        <v>1</v>
      </c>
      <c r="G775" s="1" t="s">
        <v>18</v>
      </c>
      <c r="I775" s="16">
        <f>F775*H775</f>
        <v>0</v>
      </c>
      <c r="J775" s="1" t="str">
        <f>IF(AND(COUNTIF($D$6:D775,D775)&gt;1,H775&lt;&gt;""), IF(H775=IFERROR(VLOOKUP(D775,$D5:H774,5,FALSE),0),"","ATENÇÃO: Serviços iguais não podem ter valores diferentes!"),"")</f>
        <v/>
      </c>
    </row>
    <row r="776" spans="1:10" x14ac:dyDescent="0.2">
      <c r="A776" s="1">
        <v>4600006841</v>
      </c>
      <c r="B776" s="1">
        <v>20</v>
      </c>
      <c r="C776" s="1">
        <v>3130</v>
      </c>
      <c r="D776" s="1">
        <v>7593000010</v>
      </c>
      <c r="E776" s="1" t="s">
        <v>339</v>
      </c>
      <c r="F776" s="13">
        <v>14</v>
      </c>
      <c r="G776" s="1" t="s">
        <v>340</v>
      </c>
      <c r="I776" s="16">
        <f>F776*H776</f>
        <v>0</v>
      </c>
      <c r="J776" s="1" t="str">
        <f>IF(AND(COUNTIF($D$6:D776,D776)&gt;1,H776&lt;&gt;""), IF(H776=IFERROR(VLOOKUP(D776,$D5:H775,5,FALSE),0),"","ATENÇÃO: Serviços iguais não podem ter valores diferentes!"),"")</f>
        <v/>
      </c>
    </row>
    <row r="777" spans="1:10" x14ac:dyDescent="0.2">
      <c r="A777" s="1">
        <v>4600006841</v>
      </c>
      <c r="B777" s="1">
        <v>20</v>
      </c>
      <c r="C777" s="1">
        <v>3140</v>
      </c>
      <c r="D777" s="1">
        <v>7593000020</v>
      </c>
      <c r="E777" s="1" t="s">
        <v>341</v>
      </c>
      <c r="F777" s="13">
        <v>19</v>
      </c>
      <c r="G777" s="1" t="s">
        <v>340</v>
      </c>
      <c r="I777" s="16">
        <f>F777*H777</f>
        <v>0</v>
      </c>
      <c r="J777" s="1" t="str">
        <f>IF(AND(COUNTIF($D$6:D777,D777)&gt;1,H777&lt;&gt;""), IF(H777=IFERROR(VLOOKUP(D777,$D5:H776,5,FALSE),0),"","ATENÇÃO: Serviços iguais não podem ter valores diferentes!"),"")</f>
        <v/>
      </c>
    </row>
    <row r="778" spans="1:10" x14ac:dyDescent="0.2">
      <c r="A778" s="1">
        <v>4600006841</v>
      </c>
      <c r="B778" s="1">
        <v>20</v>
      </c>
      <c r="C778" s="1">
        <v>3150</v>
      </c>
      <c r="D778" s="1">
        <v>7593000030</v>
      </c>
      <c r="E778" s="1" t="s">
        <v>342</v>
      </c>
      <c r="F778" s="13">
        <v>10</v>
      </c>
      <c r="G778" s="1" t="s">
        <v>340</v>
      </c>
      <c r="I778" s="16">
        <f>F778*H778</f>
        <v>0</v>
      </c>
      <c r="J778" s="1" t="str">
        <f>IF(AND(COUNTIF($D$6:D778,D778)&gt;1,H778&lt;&gt;""), IF(H778=IFERROR(VLOOKUP(D778,$D5:H777,5,FALSE),0),"","ATENÇÃO: Serviços iguais não podem ter valores diferentes!"),"")</f>
        <v/>
      </c>
    </row>
    <row r="779" spans="1:10" x14ac:dyDescent="0.2">
      <c r="A779" s="1">
        <v>4600006841</v>
      </c>
      <c r="B779" s="1">
        <v>20</v>
      </c>
      <c r="C779" s="1">
        <v>3160</v>
      </c>
      <c r="D779" s="1">
        <v>7593000040</v>
      </c>
      <c r="E779" s="1" t="s">
        <v>343</v>
      </c>
      <c r="F779" s="13">
        <v>1</v>
      </c>
      <c r="G779" s="1" t="s">
        <v>340</v>
      </c>
      <c r="I779" s="16">
        <f>F779*H779</f>
        <v>0</v>
      </c>
      <c r="J779" s="1" t="str">
        <f>IF(AND(COUNTIF($D$6:D779,D779)&gt;1,H779&lt;&gt;""), IF(H779=IFERROR(VLOOKUP(D779,$D5:H778,5,FALSE),0),"","ATENÇÃO: Serviços iguais não podem ter valores diferentes!"),"")</f>
        <v/>
      </c>
    </row>
    <row r="780" spans="1:10" x14ac:dyDescent="0.2">
      <c r="A780" s="1">
        <v>4600006841</v>
      </c>
      <c r="B780" s="1">
        <v>20</v>
      </c>
      <c r="C780" s="1">
        <v>3170</v>
      </c>
      <c r="D780" s="1">
        <v>7593000050</v>
      </c>
      <c r="E780" s="1" t="s">
        <v>344</v>
      </c>
      <c r="F780" s="13">
        <v>80</v>
      </c>
      <c r="G780" s="1" t="s">
        <v>74</v>
      </c>
      <c r="I780" s="16">
        <f>F780*H780</f>
        <v>0</v>
      </c>
      <c r="J780" s="1" t="str">
        <f>IF(AND(COUNTIF($D$6:D780,D780)&gt;1,H780&lt;&gt;""), IF(H780=IFERROR(VLOOKUP(D780,$D5:H779,5,FALSE),0),"","ATENÇÃO: Serviços iguais não podem ter valores diferentes!"),"")</f>
        <v/>
      </c>
    </row>
    <row r="781" spans="1:10" x14ac:dyDescent="0.2">
      <c r="A781" s="1">
        <v>4600006841</v>
      </c>
      <c r="B781" s="1">
        <v>20</v>
      </c>
      <c r="C781" s="1">
        <v>3180</v>
      </c>
      <c r="D781" s="1">
        <v>7593000060</v>
      </c>
      <c r="E781" s="1" t="s">
        <v>345</v>
      </c>
      <c r="F781" s="13">
        <v>80</v>
      </c>
      <c r="G781" s="1" t="s">
        <v>74</v>
      </c>
      <c r="I781" s="16">
        <f>F781*H781</f>
        <v>0</v>
      </c>
      <c r="J781" s="1" t="str">
        <f>IF(AND(COUNTIF($D$6:D781,D781)&gt;1,H781&lt;&gt;""), IF(H781=IFERROR(VLOOKUP(D781,$D5:H780,5,FALSE),0),"","ATENÇÃO: Serviços iguais não podem ter valores diferentes!"),"")</f>
        <v/>
      </c>
    </row>
    <row r="782" spans="1:10" x14ac:dyDescent="0.2">
      <c r="A782" s="1">
        <v>4600006841</v>
      </c>
      <c r="B782" s="1">
        <v>20</v>
      </c>
      <c r="C782" s="1">
        <v>3190</v>
      </c>
      <c r="D782" s="1">
        <v>7593000070</v>
      </c>
      <c r="E782" s="1" t="s">
        <v>346</v>
      </c>
      <c r="F782" s="13">
        <v>80</v>
      </c>
      <c r="G782" s="1" t="s">
        <v>74</v>
      </c>
      <c r="I782" s="16">
        <f>F782*H782</f>
        <v>0</v>
      </c>
      <c r="J782" s="1" t="str">
        <f>IF(AND(COUNTIF($D$6:D782,D782)&gt;1,H782&lt;&gt;""), IF(H782=IFERROR(VLOOKUP(D782,$D5:H781,5,FALSE),0),"","ATENÇÃO: Serviços iguais não podem ter valores diferentes!"),"")</f>
        <v/>
      </c>
    </row>
    <row r="783" spans="1:10" x14ac:dyDescent="0.2">
      <c r="A783" s="1">
        <v>4600006841</v>
      </c>
      <c r="B783" s="1">
        <v>20</v>
      </c>
      <c r="C783" s="1">
        <v>3200</v>
      </c>
      <c r="D783" s="1">
        <v>7236000380</v>
      </c>
      <c r="E783" s="1" t="s">
        <v>347</v>
      </c>
      <c r="F783" s="13">
        <v>10</v>
      </c>
      <c r="G783" s="1" t="s">
        <v>348</v>
      </c>
      <c r="I783" s="16">
        <f>F783*H783</f>
        <v>0</v>
      </c>
      <c r="J783" s="1" t="str">
        <f>IF(AND(COUNTIF($D$6:D783,D783)&gt;1,H783&lt;&gt;""), IF(H783=IFERROR(VLOOKUP(D783,$D5:H782,5,FALSE),0),"","ATENÇÃO: Serviços iguais não podem ter valores diferentes!"),"")</f>
        <v/>
      </c>
    </row>
    <row r="784" spans="1:10" x14ac:dyDescent="0.2">
      <c r="A784" s="1">
        <v>4600006841</v>
      </c>
      <c r="B784" s="1">
        <v>20</v>
      </c>
      <c r="C784" s="1">
        <v>3210</v>
      </c>
      <c r="D784" s="1">
        <v>7236000390</v>
      </c>
      <c r="E784" s="1" t="s">
        <v>349</v>
      </c>
      <c r="F784" s="13">
        <v>9</v>
      </c>
      <c r="G784" s="1" t="s">
        <v>348</v>
      </c>
      <c r="I784" s="16">
        <f>F784*H784</f>
        <v>0</v>
      </c>
      <c r="J784" s="1" t="str">
        <f>IF(AND(COUNTIF($D$6:D784,D784)&gt;1,H784&lt;&gt;""), IF(H784=IFERROR(VLOOKUP(D784,$D5:H783,5,FALSE),0),"","ATENÇÃO: Serviços iguais não podem ter valores diferentes!"),"")</f>
        <v/>
      </c>
    </row>
    <row r="785" spans="1:10" x14ac:dyDescent="0.2">
      <c r="A785" s="1">
        <v>4600006841</v>
      </c>
      <c r="B785" s="1">
        <v>20</v>
      </c>
      <c r="C785" s="1">
        <v>3220</v>
      </c>
      <c r="D785" s="1">
        <v>7236000400</v>
      </c>
      <c r="E785" s="1" t="s">
        <v>350</v>
      </c>
      <c r="F785" s="13">
        <v>9</v>
      </c>
      <c r="G785" s="1" t="s">
        <v>348</v>
      </c>
      <c r="I785" s="16">
        <f>F785*H785</f>
        <v>0</v>
      </c>
      <c r="J785" s="1" t="str">
        <f>IF(AND(COUNTIF($D$6:D785,D785)&gt;1,H785&lt;&gt;""), IF(H785=IFERROR(VLOOKUP(D785,$D5:H784,5,FALSE),0),"","ATENÇÃO: Serviços iguais não podem ter valores diferentes!"),"")</f>
        <v/>
      </c>
    </row>
    <row r="786" spans="1:10" x14ac:dyDescent="0.2">
      <c r="A786" s="1">
        <v>4600006841</v>
      </c>
      <c r="B786" s="1">
        <v>20</v>
      </c>
      <c r="C786" s="1">
        <v>3230</v>
      </c>
      <c r="D786" s="1">
        <v>7236000410</v>
      </c>
      <c r="E786" s="1" t="s">
        <v>351</v>
      </c>
      <c r="F786" s="13">
        <v>1</v>
      </c>
      <c r="G786" s="1" t="s">
        <v>348</v>
      </c>
      <c r="I786" s="16">
        <f>F786*H786</f>
        <v>0</v>
      </c>
      <c r="J786" s="1" t="str">
        <f>IF(AND(COUNTIF($D$6:D786,D786)&gt;1,H786&lt;&gt;""), IF(H786=IFERROR(VLOOKUP(D786,$D5:H785,5,FALSE),0),"","ATENÇÃO: Serviços iguais não podem ter valores diferentes!"),"")</f>
        <v/>
      </c>
    </row>
    <row r="787" spans="1:10" x14ac:dyDescent="0.2">
      <c r="A787" s="1">
        <v>4600006841</v>
      </c>
      <c r="B787" s="1">
        <v>20</v>
      </c>
      <c r="C787" s="1">
        <v>3240</v>
      </c>
      <c r="D787" s="1">
        <v>7236000425</v>
      </c>
      <c r="E787" s="1" t="s">
        <v>352</v>
      </c>
      <c r="F787" s="13">
        <v>4</v>
      </c>
      <c r="G787" s="1" t="s">
        <v>348</v>
      </c>
      <c r="I787" s="16">
        <f>F787*H787</f>
        <v>0</v>
      </c>
      <c r="J787" s="1" t="str">
        <f>IF(AND(COUNTIF($D$6:D787,D787)&gt;1,H787&lt;&gt;""), IF(H787=IFERROR(VLOOKUP(D787,$D5:H786,5,FALSE),0),"","ATENÇÃO: Serviços iguais não podem ter valores diferentes!"),"")</f>
        <v/>
      </c>
    </row>
    <row r="788" spans="1:10" x14ac:dyDescent="0.2">
      <c r="A788" s="1">
        <v>4600006841</v>
      </c>
      <c r="B788" s="1">
        <v>20</v>
      </c>
      <c r="C788" s="1">
        <v>3250</v>
      </c>
      <c r="D788" s="1">
        <v>7236000430</v>
      </c>
      <c r="E788" s="1" t="s">
        <v>353</v>
      </c>
      <c r="F788" s="13">
        <v>4</v>
      </c>
      <c r="G788" s="1" t="s">
        <v>348</v>
      </c>
      <c r="I788" s="16">
        <f>F788*H788</f>
        <v>0</v>
      </c>
      <c r="J788" s="1" t="str">
        <f>IF(AND(COUNTIF($D$6:D788,D788)&gt;1,H788&lt;&gt;""), IF(H788=IFERROR(VLOOKUP(D788,$D5:H787,5,FALSE),0),"","ATENÇÃO: Serviços iguais não podem ter valores diferentes!"),"")</f>
        <v/>
      </c>
    </row>
    <row r="789" spans="1:10" x14ac:dyDescent="0.2">
      <c r="A789" s="1">
        <v>4600006841</v>
      </c>
      <c r="B789" s="1">
        <v>20</v>
      </c>
      <c r="C789" s="1">
        <v>3260</v>
      </c>
      <c r="D789" s="1">
        <v>7236000440</v>
      </c>
      <c r="E789" s="1" t="s">
        <v>354</v>
      </c>
      <c r="F789" s="13">
        <v>4</v>
      </c>
      <c r="G789" s="1" t="s">
        <v>348</v>
      </c>
      <c r="I789" s="16">
        <f>F789*H789</f>
        <v>0</v>
      </c>
      <c r="J789" s="1" t="str">
        <f>IF(AND(COUNTIF($D$6:D789,D789)&gt;1,H789&lt;&gt;""), IF(H789=IFERROR(VLOOKUP(D789,$D5:H788,5,FALSE),0),"","ATENÇÃO: Serviços iguais não podem ter valores diferentes!"),"")</f>
        <v/>
      </c>
    </row>
    <row r="790" spans="1:10" x14ac:dyDescent="0.2">
      <c r="A790" s="1">
        <v>4600006841</v>
      </c>
      <c r="B790" s="1">
        <v>20</v>
      </c>
      <c r="C790" s="1">
        <v>3270</v>
      </c>
      <c r="D790" s="1">
        <v>7236000570</v>
      </c>
      <c r="E790" s="1" t="s">
        <v>355</v>
      </c>
      <c r="F790" s="13">
        <v>8</v>
      </c>
      <c r="G790" s="1" t="s">
        <v>348</v>
      </c>
      <c r="I790" s="16">
        <f>F790*H790</f>
        <v>0</v>
      </c>
      <c r="J790" s="1" t="str">
        <f>IF(AND(COUNTIF($D$6:D790,D790)&gt;1,H790&lt;&gt;""), IF(H790=IFERROR(VLOOKUP(D790,$D5:H789,5,FALSE),0),"","ATENÇÃO: Serviços iguais não podem ter valores diferentes!"),"")</f>
        <v/>
      </c>
    </row>
    <row r="791" spans="1:10" x14ac:dyDescent="0.2">
      <c r="A791" s="1">
        <v>4600006841</v>
      </c>
      <c r="B791" s="1">
        <v>20</v>
      </c>
      <c r="C791" s="1">
        <v>3280</v>
      </c>
      <c r="D791" s="1">
        <v>7236000590</v>
      </c>
      <c r="E791" s="1" t="s">
        <v>347</v>
      </c>
      <c r="F791" s="13">
        <v>1</v>
      </c>
      <c r="G791" s="1" t="s">
        <v>356</v>
      </c>
      <c r="I791" s="16">
        <f>F791*H791</f>
        <v>0</v>
      </c>
      <c r="J791" s="1" t="str">
        <f>IF(AND(COUNTIF($D$6:D791,D791)&gt;1,H791&lt;&gt;""), IF(H791=IFERROR(VLOOKUP(D791,$D5:H790,5,FALSE),0),"","ATENÇÃO: Serviços iguais não podem ter valores diferentes!"),"")</f>
        <v/>
      </c>
    </row>
    <row r="792" spans="1:10" x14ac:dyDescent="0.2">
      <c r="A792" s="1">
        <v>4600006841</v>
      </c>
      <c r="B792" s="1">
        <v>20</v>
      </c>
      <c r="C792" s="1">
        <v>3290</v>
      </c>
      <c r="D792" s="1">
        <v>7236000600</v>
      </c>
      <c r="E792" s="1" t="s">
        <v>349</v>
      </c>
      <c r="F792" s="13">
        <v>10</v>
      </c>
      <c r="G792" s="1" t="s">
        <v>356</v>
      </c>
      <c r="I792" s="16">
        <f>F792*H792</f>
        <v>0</v>
      </c>
      <c r="J792" s="1" t="str">
        <f>IF(AND(COUNTIF($D$6:D792,D792)&gt;1,H792&lt;&gt;""), IF(H792=IFERROR(VLOOKUP(D792,$D5:H791,5,FALSE),0),"","ATENÇÃO: Serviços iguais não podem ter valores diferentes!"),"")</f>
        <v/>
      </c>
    </row>
    <row r="793" spans="1:10" x14ac:dyDescent="0.2">
      <c r="A793" s="1">
        <v>4600006841</v>
      </c>
      <c r="B793" s="1">
        <v>20</v>
      </c>
      <c r="C793" s="1">
        <v>3300</v>
      </c>
      <c r="D793" s="1">
        <v>7236000610</v>
      </c>
      <c r="E793" s="1" t="s">
        <v>357</v>
      </c>
      <c r="F793" s="13">
        <v>12</v>
      </c>
      <c r="G793" s="1" t="s">
        <v>348</v>
      </c>
      <c r="I793" s="16">
        <f>F793*H793</f>
        <v>0</v>
      </c>
      <c r="J793" s="1" t="str">
        <f>IF(AND(COUNTIF($D$6:D793,D793)&gt;1,H793&lt;&gt;""), IF(H793=IFERROR(VLOOKUP(D793,$D5:H792,5,FALSE),0),"","ATENÇÃO: Serviços iguais não podem ter valores diferentes!"),"")</f>
        <v/>
      </c>
    </row>
    <row r="794" spans="1:10" x14ac:dyDescent="0.2">
      <c r="A794" s="1">
        <v>4600006841</v>
      </c>
      <c r="B794" s="1">
        <v>20</v>
      </c>
      <c r="C794" s="1">
        <v>3310</v>
      </c>
      <c r="D794" s="1">
        <v>7220020010</v>
      </c>
      <c r="E794" s="1" t="s">
        <v>358</v>
      </c>
      <c r="F794" s="13">
        <v>200</v>
      </c>
      <c r="G794" s="1" t="s">
        <v>32</v>
      </c>
      <c r="I794" s="16">
        <f>F794*H794</f>
        <v>0</v>
      </c>
      <c r="J794" s="1" t="str">
        <f>IF(AND(COUNTIF($D$6:D794,D794)&gt;1,H794&lt;&gt;""), IF(H794=IFERROR(VLOOKUP(D794,$D5:H793,5,FALSE),0),"","ATENÇÃO: Serviços iguais não podem ter valores diferentes!"),"")</f>
        <v/>
      </c>
    </row>
    <row r="795" spans="1:10" x14ac:dyDescent="0.2">
      <c r="A795" s="1">
        <v>4600006841</v>
      </c>
      <c r="B795" s="1">
        <v>20</v>
      </c>
      <c r="C795" s="1">
        <v>3320</v>
      </c>
      <c r="D795" s="1">
        <v>7220020020</v>
      </c>
      <c r="E795" s="1" t="s">
        <v>359</v>
      </c>
      <c r="F795" s="13">
        <v>20</v>
      </c>
      <c r="G795" s="1" t="s">
        <v>32</v>
      </c>
      <c r="I795" s="16">
        <f>F795*H795</f>
        <v>0</v>
      </c>
      <c r="J795" s="1" t="str">
        <f>IF(AND(COUNTIF($D$6:D795,D795)&gt;1,H795&lt;&gt;""), IF(H795=IFERROR(VLOOKUP(D795,$D5:H794,5,FALSE),0),"","ATENÇÃO: Serviços iguais não podem ter valores diferentes!"),"")</f>
        <v/>
      </c>
    </row>
    <row r="796" spans="1:10" x14ac:dyDescent="0.2">
      <c r="A796" s="1">
        <v>4600006841</v>
      </c>
      <c r="B796" s="1">
        <v>20</v>
      </c>
      <c r="C796" s="1">
        <v>3330</v>
      </c>
      <c r="D796" s="1">
        <v>7220020030</v>
      </c>
      <c r="E796" s="1" t="s">
        <v>360</v>
      </c>
      <c r="F796" s="13">
        <v>140</v>
      </c>
      <c r="G796" s="1" t="s">
        <v>32</v>
      </c>
      <c r="I796" s="16">
        <f>F796*H796</f>
        <v>0</v>
      </c>
      <c r="J796" s="1" t="str">
        <f>IF(AND(COUNTIF($D$6:D796,D796)&gt;1,H796&lt;&gt;""), IF(H796=IFERROR(VLOOKUP(D796,$D5:H795,5,FALSE),0),"","ATENÇÃO: Serviços iguais não podem ter valores diferentes!"),"")</f>
        <v/>
      </c>
    </row>
    <row r="797" spans="1:10" x14ac:dyDescent="0.2">
      <c r="A797" s="1">
        <v>4600006841</v>
      </c>
      <c r="B797" s="1">
        <v>20</v>
      </c>
      <c r="C797" s="1">
        <v>3340</v>
      </c>
      <c r="D797" s="1">
        <v>7220020040</v>
      </c>
      <c r="E797" s="1" t="s">
        <v>361</v>
      </c>
      <c r="F797" s="13">
        <v>72</v>
      </c>
      <c r="G797" s="1" t="s">
        <v>32</v>
      </c>
      <c r="I797" s="16">
        <f>F797*H797</f>
        <v>0</v>
      </c>
      <c r="J797" s="1" t="str">
        <f>IF(AND(COUNTIF($D$6:D797,D797)&gt;1,H797&lt;&gt;""), IF(H797=IFERROR(VLOOKUP(D797,$D5:H796,5,FALSE),0),"","ATENÇÃO: Serviços iguais não podem ter valores diferentes!"),"")</f>
        <v/>
      </c>
    </row>
    <row r="798" spans="1:10" x14ac:dyDescent="0.2">
      <c r="A798" s="1">
        <v>4600006841</v>
      </c>
      <c r="B798" s="1">
        <v>20</v>
      </c>
      <c r="C798" s="1">
        <v>3350</v>
      </c>
      <c r="D798" s="1">
        <v>7220020050</v>
      </c>
      <c r="E798" s="1" t="s">
        <v>362</v>
      </c>
      <c r="F798" s="13">
        <v>72</v>
      </c>
      <c r="G798" s="1" t="s">
        <v>32</v>
      </c>
      <c r="I798" s="16">
        <f>F798*H798</f>
        <v>0</v>
      </c>
      <c r="J798" s="1" t="str">
        <f>IF(AND(COUNTIF($D$6:D798,D798)&gt;1,H798&lt;&gt;""), IF(H798=IFERROR(VLOOKUP(D798,$D5:H797,5,FALSE),0),"","ATENÇÃO: Serviços iguais não podem ter valores diferentes!"),"")</f>
        <v/>
      </c>
    </row>
    <row r="799" spans="1:10" x14ac:dyDescent="0.2">
      <c r="A799" s="1">
        <v>4600006841</v>
      </c>
      <c r="B799" s="1">
        <v>20</v>
      </c>
      <c r="C799" s="1">
        <v>3360</v>
      </c>
      <c r="D799" s="1">
        <v>7220020060</v>
      </c>
      <c r="E799" s="1" t="s">
        <v>363</v>
      </c>
      <c r="F799" s="13">
        <v>72</v>
      </c>
      <c r="G799" s="1" t="s">
        <v>32</v>
      </c>
      <c r="I799" s="16">
        <f>F799*H799</f>
        <v>0</v>
      </c>
      <c r="J799" s="1" t="str">
        <f>IF(AND(COUNTIF($D$6:D799,D799)&gt;1,H799&lt;&gt;""), IF(H799=IFERROR(VLOOKUP(D799,$D5:H798,5,FALSE),0),"","ATENÇÃO: Serviços iguais não podem ter valores diferentes!"),"")</f>
        <v/>
      </c>
    </row>
    <row r="800" spans="1:10" x14ac:dyDescent="0.2">
      <c r="A800" s="1">
        <v>4600006841</v>
      </c>
      <c r="B800" s="1">
        <v>20</v>
      </c>
      <c r="C800" s="1">
        <v>3370</v>
      </c>
      <c r="D800" s="1">
        <v>7220020070</v>
      </c>
      <c r="E800" s="1" t="s">
        <v>364</v>
      </c>
      <c r="F800" s="13">
        <v>72</v>
      </c>
      <c r="G800" s="1" t="s">
        <v>32</v>
      </c>
      <c r="I800" s="16">
        <f>F800*H800</f>
        <v>0</v>
      </c>
      <c r="J800" s="1" t="str">
        <f>IF(AND(COUNTIF($D$6:D800,D800)&gt;1,H800&lt;&gt;""), IF(H800=IFERROR(VLOOKUP(D800,$D5:H799,5,FALSE),0),"","ATENÇÃO: Serviços iguais não podem ter valores diferentes!"),"")</f>
        <v/>
      </c>
    </row>
    <row r="801" spans="1:10" x14ac:dyDescent="0.2">
      <c r="A801" s="1">
        <v>4600006841</v>
      </c>
      <c r="B801" s="1">
        <v>20</v>
      </c>
      <c r="C801" s="1">
        <v>3380</v>
      </c>
      <c r="D801" s="1">
        <v>7220020080</v>
      </c>
      <c r="E801" s="1" t="s">
        <v>365</v>
      </c>
      <c r="F801" s="13">
        <v>88</v>
      </c>
      <c r="G801" s="1" t="s">
        <v>32</v>
      </c>
      <c r="I801" s="16">
        <f>F801*H801</f>
        <v>0</v>
      </c>
      <c r="J801" s="1" t="str">
        <f>IF(AND(COUNTIF($D$6:D801,D801)&gt;1,H801&lt;&gt;""), IF(H801=IFERROR(VLOOKUP(D801,$D5:H800,5,FALSE),0),"","ATENÇÃO: Serviços iguais não podem ter valores diferentes!"),"")</f>
        <v/>
      </c>
    </row>
    <row r="802" spans="1:10" x14ac:dyDescent="0.2">
      <c r="A802" s="1">
        <v>4600006841</v>
      </c>
      <c r="B802" s="1">
        <v>20</v>
      </c>
      <c r="C802" s="1">
        <v>3390</v>
      </c>
      <c r="D802" s="1">
        <v>7220020090</v>
      </c>
      <c r="E802" s="1" t="s">
        <v>366</v>
      </c>
      <c r="F802" s="13">
        <v>17.600000000000001</v>
      </c>
      <c r="G802" s="1" t="s">
        <v>32</v>
      </c>
      <c r="I802" s="16">
        <f>F802*H802</f>
        <v>0</v>
      </c>
      <c r="J802" s="1" t="str">
        <f>IF(AND(COUNTIF($D$6:D802,D802)&gt;1,H802&lt;&gt;""), IF(H802=IFERROR(VLOOKUP(D802,$D5:H801,5,FALSE),0),"","ATENÇÃO: Serviços iguais não podem ter valores diferentes!"),"")</f>
        <v/>
      </c>
    </row>
    <row r="803" spans="1:10" x14ac:dyDescent="0.2">
      <c r="A803" s="1">
        <v>4600006841</v>
      </c>
      <c r="B803" s="1">
        <v>20</v>
      </c>
      <c r="C803" s="1">
        <v>3400</v>
      </c>
      <c r="D803" s="1">
        <v>7220060020</v>
      </c>
      <c r="E803" s="1" t="s">
        <v>367</v>
      </c>
      <c r="F803" s="13">
        <v>12</v>
      </c>
      <c r="G803" s="1" t="s">
        <v>18</v>
      </c>
      <c r="I803" s="16">
        <f>F803*H803</f>
        <v>0</v>
      </c>
      <c r="J803" s="1" t="str">
        <f>IF(AND(COUNTIF($D$6:D803,D803)&gt;1,H803&lt;&gt;""), IF(H803=IFERROR(VLOOKUP(D803,$D5:H802,5,FALSE),0),"","ATENÇÃO: Serviços iguais não podem ter valores diferentes!"),"")</f>
        <v/>
      </c>
    </row>
    <row r="804" spans="1:10" x14ac:dyDescent="0.2">
      <c r="A804" s="1">
        <v>4600006841</v>
      </c>
      <c r="B804" s="1">
        <v>20</v>
      </c>
      <c r="C804" s="1">
        <v>3410</v>
      </c>
      <c r="D804" s="1">
        <v>7220060030</v>
      </c>
      <c r="E804" s="1" t="s">
        <v>368</v>
      </c>
      <c r="F804" s="13">
        <v>12</v>
      </c>
      <c r="G804" s="1" t="s">
        <v>18</v>
      </c>
      <c r="I804" s="16">
        <f>F804*H804</f>
        <v>0</v>
      </c>
      <c r="J804" s="1" t="str">
        <f>IF(AND(COUNTIF($D$6:D804,D804)&gt;1,H804&lt;&gt;""), IF(H804=IFERROR(VLOOKUP(D804,$D5:H803,5,FALSE),0),"","ATENÇÃO: Serviços iguais não podem ter valores diferentes!"),"")</f>
        <v/>
      </c>
    </row>
    <row r="805" spans="1:10" x14ac:dyDescent="0.2">
      <c r="A805" s="1">
        <v>4600006841</v>
      </c>
      <c r="B805" s="1">
        <v>20</v>
      </c>
      <c r="C805" s="1">
        <v>3420</v>
      </c>
      <c r="D805" s="1">
        <v>7220060040</v>
      </c>
      <c r="E805" s="1" t="s">
        <v>369</v>
      </c>
      <c r="F805" s="13">
        <v>6</v>
      </c>
      <c r="G805" s="1" t="s">
        <v>18</v>
      </c>
      <c r="I805" s="16">
        <f>F805*H805</f>
        <v>0</v>
      </c>
      <c r="J805" s="1" t="str">
        <f>IF(AND(COUNTIF($D$6:D805,D805)&gt;1,H805&lt;&gt;""), IF(H805=IFERROR(VLOOKUP(D805,$D5:H804,5,FALSE),0),"","ATENÇÃO: Serviços iguais não podem ter valores diferentes!"),"")</f>
        <v/>
      </c>
    </row>
    <row r="806" spans="1:10" x14ac:dyDescent="0.2">
      <c r="A806" s="1">
        <v>4600006841</v>
      </c>
      <c r="B806" s="1">
        <v>20</v>
      </c>
      <c r="C806" s="1">
        <v>3430</v>
      </c>
      <c r="D806" s="1">
        <v>7220060050</v>
      </c>
      <c r="E806" s="1" t="s">
        <v>370</v>
      </c>
      <c r="F806" s="13">
        <v>6</v>
      </c>
      <c r="G806" s="1" t="s">
        <v>18</v>
      </c>
      <c r="I806" s="16">
        <f>F806*H806</f>
        <v>0</v>
      </c>
      <c r="J806" s="1" t="str">
        <f>IF(AND(COUNTIF($D$6:D806,D806)&gt;1,H806&lt;&gt;""), IF(H806=IFERROR(VLOOKUP(D806,$D5:H805,5,FALSE),0),"","ATENÇÃO: Serviços iguais não podem ter valores diferentes!"),"")</f>
        <v/>
      </c>
    </row>
    <row r="807" spans="1:10" x14ac:dyDescent="0.2">
      <c r="A807" s="1">
        <v>4600006841</v>
      </c>
      <c r="B807" s="1">
        <v>20</v>
      </c>
      <c r="C807" s="1">
        <v>3440</v>
      </c>
      <c r="D807" s="1">
        <v>7220060060</v>
      </c>
      <c r="E807" s="1" t="s">
        <v>371</v>
      </c>
      <c r="F807" s="13">
        <v>6</v>
      </c>
      <c r="G807" s="1" t="s">
        <v>18</v>
      </c>
      <c r="I807" s="16">
        <f>F807*H807</f>
        <v>0</v>
      </c>
      <c r="J807" s="1" t="str">
        <f>IF(AND(COUNTIF($D$6:D807,D807)&gt;1,H807&lt;&gt;""), IF(H807=IFERROR(VLOOKUP(D807,$D5:H806,5,FALSE),0),"","ATENÇÃO: Serviços iguais não podem ter valores diferentes!"),"")</f>
        <v/>
      </c>
    </row>
    <row r="808" spans="1:10" x14ac:dyDescent="0.2">
      <c r="A808" s="1">
        <v>4600006841</v>
      </c>
      <c r="B808" s="1">
        <v>20</v>
      </c>
      <c r="C808" s="1">
        <v>3450</v>
      </c>
      <c r="D808" s="1">
        <v>7220060070</v>
      </c>
      <c r="E808" s="1" t="s">
        <v>372</v>
      </c>
      <c r="F808" s="13">
        <v>6</v>
      </c>
      <c r="G808" s="1" t="s">
        <v>18</v>
      </c>
      <c r="I808" s="16">
        <f>F808*H808</f>
        <v>0</v>
      </c>
      <c r="J808" s="1" t="str">
        <f>IF(AND(COUNTIF($D$6:D808,D808)&gt;1,H808&lt;&gt;""), IF(H808=IFERROR(VLOOKUP(D808,$D5:H807,5,FALSE),0),"","ATENÇÃO: Serviços iguais não podem ter valores diferentes!"),"")</f>
        <v/>
      </c>
    </row>
    <row r="809" spans="1:10" x14ac:dyDescent="0.2">
      <c r="A809" s="1">
        <v>4600006841</v>
      </c>
      <c r="B809" s="1">
        <v>20</v>
      </c>
      <c r="C809" s="1">
        <v>3460</v>
      </c>
      <c r="D809" s="1">
        <v>7220060080</v>
      </c>
      <c r="E809" s="1" t="s">
        <v>373</v>
      </c>
      <c r="F809" s="13">
        <v>6</v>
      </c>
      <c r="G809" s="1" t="s">
        <v>18</v>
      </c>
      <c r="I809" s="16">
        <f>F809*H809</f>
        <v>0</v>
      </c>
      <c r="J809" s="1" t="str">
        <f>IF(AND(COUNTIF($D$6:D809,D809)&gt;1,H809&lt;&gt;""), IF(H809=IFERROR(VLOOKUP(D809,$D5:H808,5,FALSE),0),"","ATENÇÃO: Serviços iguais não podem ter valores diferentes!"),"")</f>
        <v/>
      </c>
    </row>
    <row r="810" spans="1:10" x14ac:dyDescent="0.2">
      <c r="A810" s="1">
        <v>4600006841</v>
      </c>
      <c r="B810" s="1">
        <v>20</v>
      </c>
      <c r="C810" s="1">
        <v>3470</v>
      </c>
      <c r="D810" s="1">
        <v>7220060090</v>
      </c>
      <c r="E810" s="1" t="s">
        <v>374</v>
      </c>
      <c r="F810" s="13">
        <v>6</v>
      </c>
      <c r="G810" s="1" t="s">
        <v>18</v>
      </c>
      <c r="I810" s="16">
        <f>F810*H810</f>
        <v>0</v>
      </c>
      <c r="J810" s="1" t="str">
        <f>IF(AND(COUNTIF($D$6:D810,D810)&gt;1,H810&lt;&gt;""), IF(H810=IFERROR(VLOOKUP(D810,$D5:H809,5,FALSE),0),"","ATENÇÃO: Serviços iguais não podem ter valores diferentes!"),"")</f>
        <v/>
      </c>
    </row>
    <row r="811" spans="1:10" x14ac:dyDescent="0.2">
      <c r="A811" s="1">
        <v>4600006841</v>
      </c>
      <c r="B811" s="1">
        <v>20</v>
      </c>
      <c r="C811" s="1">
        <v>3480</v>
      </c>
      <c r="D811" s="1">
        <v>7220060100</v>
      </c>
      <c r="E811" s="1" t="s">
        <v>375</v>
      </c>
      <c r="F811" s="13">
        <v>6</v>
      </c>
      <c r="G811" s="1" t="s">
        <v>18</v>
      </c>
      <c r="I811" s="16">
        <f>F811*H811</f>
        <v>0</v>
      </c>
      <c r="J811" s="1" t="str">
        <f>IF(AND(COUNTIF($D$6:D811,D811)&gt;1,H811&lt;&gt;""), IF(H811=IFERROR(VLOOKUP(D811,$D5:H810,5,FALSE),0),"","ATENÇÃO: Serviços iguais não podem ter valores diferentes!"),"")</f>
        <v/>
      </c>
    </row>
    <row r="812" spans="1:10" x14ac:dyDescent="0.2">
      <c r="A812" s="1">
        <v>4600006841</v>
      </c>
      <c r="B812" s="1">
        <v>20</v>
      </c>
      <c r="C812" s="1">
        <v>3490</v>
      </c>
      <c r="D812" s="1">
        <v>7220060110</v>
      </c>
      <c r="E812" s="1" t="s">
        <v>376</v>
      </c>
      <c r="F812" s="13">
        <v>6</v>
      </c>
      <c r="G812" s="1" t="s">
        <v>18</v>
      </c>
      <c r="I812" s="16">
        <f>F812*H812</f>
        <v>0</v>
      </c>
      <c r="J812" s="1" t="str">
        <f>IF(AND(COUNTIF($D$6:D812,D812)&gt;1,H812&lt;&gt;""), IF(H812=IFERROR(VLOOKUP(D812,$D5:H811,5,FALSE),0),"","ATENÇÃO: Serviços iguais não podem ter valores diferentes!"),"")</f>
        <v/>
      </c>
    </row>
    <row r="813" spans="1:10" x14ac:dyDescent="0.2">
      <c r="A813" s="1">
        <v>4600006841</v>
      </c>
      <c r="B813" s="1">
        <v>20</v>
      </c>
      <c r="C813" s="1">
        <v>3500</v>
      </c>
      <c r="D813" s="1">
        <v>7220060120</v>
      </c>
      <c r="E813" s="1" t="s">
        <v>377</v>
      </c>
      <c r="F813" s="13">
        <v>6</v>
      </c>
      <c r="G813" s="1" t="s">
        <v>18</v>
      </c>
      <c r="I813" s="16">
        <f>F813*H813</f>
        <v>0</v>
      </c>
      <c r="J813" s="1" t="str">
        <f>IF(AND(COUNTIF($D$6:D813,D813)&gt;1,H813&lt;&gt;""), IF(H813=IFERROR(VLOOKUP(D813,$D5:H812,5,FALSE),0),"","ATENÇÃO: Serviços iguais não podem ter valores diferentes!"),"")</f>
        <v/>
      </c>
    </row>
    <row r="814" spans="1:10" x14ac:dyDescent="0.2">
      <c r="A814" s="1">
        <v>4600006841</v>
      </c>
      <c r="B814" s="1">
        <v>20</v>
      </c>
      <c r="C814" s="1">
        <v>3510</v>
      </c>
      <c r="D814" s="1">
        <v>7220060130</v>
      </c>
      <c r="E814" s="1" t="s">
        <v>378</v>
      </c>
      <c r="F814" s="13">
        <v>6</v>
      </c>
      <c r="G814" s="1" t="s">
        <v>18</v>
      </c>
      <c r="I814" s="16">
        <f>F814*H814</f>
        <v>0</v>
      </c>
      <c r="J814" s="1" t="str">
        <f>IF(AND(COUNTIF($D$6:D814,D814)&gt;1,H814&lt;&gt;""), IF(H814=IFERROR(VLOOKUP(D814,$D5:H813,5,FALSE),0),"","ATENÇÃO: Serviços iguais não podem ter valores diferentes!"),"")</f>
        <v/>
      </c>
    </row>
    <row r="815" spans="1:10" x14ac:dyDescent="0.2">
      <c r="A815" s="1">
        <v>4600006841</v>
      </c>
      <c r="B815" s="1">
        <v>20</v>
      </c>
      <c r="C815" s="1">
        <v>3520</v>
      </c>
      <c r="D815" s="1">
        <v>7220060140</v>
      </c>
      <c r="E815" s="1" t="s">
        <v>379</v>
      </c>
      <c r="F815" s="13">
        <v>6</v>
      </c>
      <c r="G815" s="1" t="s">
        <v>18</v>
      </c>
      <c r="I815" s="16">
        <f>F815*H815</f>
        <v>0</v>
      </c>
      <c r="J815" s="1" t="str">
        <f>IF(AND(COUNTIF($D$6:D815,D815)&gt;1,H815&lt;&gt;""), IF(H815=IFERROR(VLOOKUP(D815,$D5:H814,5,FALSE),0),"","ATENÇÃO: Serviços iguais não podem ter valores diferentes!"),"")</f>
        <v/>
      </c>
    </row>
    <row r="816" spans="1:10" x14ac:dyDescent="0.2">
      <c r="A816" s="1">
        <v>4600006841</v>
      </c>
      <c r="B816" s="1">
        <v>20</v>
      </c>
      <c r="C816" s="1">
        <v>3530</v>
      </c>
      <c r="D816" s="1">
        <v>7220060150</v>
      </c>
      <c r="E816" s="1" t="s">
        <v>380</v>
      </c>
      <c r="F816" s="13">
        <v>3</v>
      </c>
      <c r="G816" s="1" t="s">
        <v>18</v>
      </c>
      <c r="I816" s="16">
        <f>F816*H816</f>
        <v>0</v>
      </c>
      <c r="J816" s="1" t="str">
        <f>IF(AND(COUNTIF($D$6:D816,D816)&gt;1,H816&lt;&gt;""), IF(H816=IFERROR(VLOOKUP(D816,$D5:H815,5,FALSE),0),"","ATENÇÃO: Serviços iguais não podem ter valores diferentes!"),"")</f>
        <v/>
      </c>
    </row>
    <row r="817" spans="1:10" x14ac:dyDescent="0.2">
      <c r="A817" s="1">
        <v>4600006841</v>
      </c>
      <c r="B817" s="1">
        <v>20</v>
      </c>
      <c r="C817" s="1">
        <v>3540</v>
      </c>
      <c r="D817" s="1">
        <v>7220060160</v>
      </c>
      <c r="E817" s="1" t="s">
        <v>381</v>
      </c>
      <c r="F817" s="13">
        <v>3</v>
      </c>
      <c r="G817" s="1" t="s">
        <v>18</v>
      </c>
      <c r="I817" s="16">
        <f>F817*H817</f>
        <v>0</v>
      </c>
      <c r="J817" s="1" t="str">
        <f>IF(AND(COUNTIF($D$6:D817,D817)&gt;1,H817&lt;&gt;""), IF(H817=IFERROR(VLOOKUP(D817,$D5:H816,5,FALSE),0),"","ATENÇÃO: Serviços iguais não podem ter valores diferentes!"),"")</f>
        <v/>
      </c>
    </row>
    <row r="818" spans="1:10" x14ac:dyDescent="0.2">
      <c r="A818" s="1">
        <v>4600006841</v>
      </c>
      <c r="B818" s="1">
        <v>20</v>
      </c>
      <c r="C818" s="1">
        <v>3550</v>
      </c>
      <c r="D818" s="1">
        <v>7220060170</v>
      </c>
      <c r="E818" s="1" t="s">
        <v>382</v>
      </c>
      <c r="F818" s="13">
        <v>3</v>
      </c>
      <c r="G818" s="1" t="s">
        <v>18</v>
      </c>
      <c r="I818" s="16">
        <f>F818*H818</f>
        <v>0</v>
      </c>
      <c r="J818" s="1" t="str">
        <f>IF(AND(COUNTIF($D$6:D818,D818)&gt;1,H818&lt;&gt;""), IF(H818=IFERROR(VLOOKUP(D818,$D5:H817,5,FALSE),0),"","ATENÇÃO: Serviços iguais não podem ter valores diferentes!"),"")</f>
        <v/>
      </c>
    </row>
    <row r="819" spans="1:10" x14ac:dyDescent="0.2">
      <c r="A819" s="1">
        <v>4600006841</v>
      </c>
      <c r="B819" s="1">
        <v>20</v>
      </c>
      <c r="C819" s="1">
        <v>3560</v>
      </c>
      <c r="D819" s="1">
        <v>7220060180</v>
      </c>
      <c r="E819" s="1" t="s">
        <v>383</v>
      </c>
      <c r="F819" s="13">
        <v>3</v>
      </c>
      <c r="G819" s="1" t="s">
        <v>18</v>
      </c>
      <c r="I819" s="16">
        <f>F819*H819</f>
        <v>0</v>
      </c>
      <c r="J819" s="1" t="str">
        <f>IF(AND(COUNTIF($D$6:D819,D819)&gt;1,H819&lt;&gt;""), IF(H819=IFERROR(VLOOKUP(D819,$D5:H818,5,FALSE),0),"","ATENÇÃO: Serviços iguais não podem ter valores diferentes!"),"")</f>
        <v/>
      </c>
    </row>
    <row r="820" spans="1:10" x14ac:dyDescent="0.2">
      <c r="A820" s="1">
        <v>4600006841</v>
      </c>
      <c r="B820" s="1">
        <v>20</v>
      </c>
      <c r="C820" s="1">
        <v>3570</v>
      </c>
      <c r="D820" s="1">
        <v>7220060190</v>
      </c>
      <c r="E820" s="1" t="s">
        <v>384</v>
      </c>
      <c r="F820" s="13">
        <v>24</v>
      </c>
      <c r="G820" s="1" t="s">
        <v>18</v>
      </c>
      <c r="I820" s="16">
        <f>F820*H820</f>
        <v>0</v>
      </c>
      <c r="J820" s="1" t="str">
        <f>IF(AND(COUNTIF($D$6:D820,D820)&gt;1,H820&lt;&gt;""), IF(H820=IFERROR(VLOOKUP(D820,$D5:H819,5,FALSE),0),"","ATENÇÃO: Serviços iguais não podem ter valores diferentes!"),"")</f>
        <v/>
      </c>
    </row>
    <row r="821" spans="1:10" x14ac:dyDescent="0.2">
      <c r="A821" s="1">
        <v>4600006841</v>
      </c>
      <c r="B821" s="1">
        <v>20</v>
      </c>
      <c r="C821" s="1">
        <v>3580</v>
      </c>
      <c r="D821" s="1">
        <v>7220060200</v>
      </c>
      <c r="E821" s="1" t="s">
        <v>385</v>
      </c>
      <c r="F821" s="13">
        <v>16</v>
      </c>
      <c r="G821" s="1" t="s">
        <v>18</v>
      </c>
      <c r="I821" s="16">
        <f>F821*H821</f>
        <v>0</v>
      </c>
      <c r="J821" s="1" t="str">
        <f>IF(AND(COUNTIF($D$6:D821,D821)&gt;1,H821&lt;&gt;""), IF(H821=IFERROR(VLOOKUP(D821,$D5:H820,5,FALSE),0),"","ATENÇÃO: Serviços iguais não podem ter valores diferentes!"),"")</f>
        <v/>
      </c>
    </row>
    <row r="822" spans="1:10" x14ac:dyDescent="0.2">
      <c r="A822" s="1">
        <v>4600006841</v>
      </c>
      <c r="B822" s="1">
        <v>20</v>
      </c>
      <c r="C822" s="1">
        <v>3590</v>
      </c>
      <c r="D822" s="1">
        <v>7220060210</v>
      </c>
      <c r="E822" s="1" t="s">
        <v>386</v>
      </c>
      <c r="F822" s="13">
        <v>8</v>
      </c>
      <c r="G822" s="1" t="s">
        <v>18</v>
      </c>
      <c r="I822" s="16">
        <f>F822*H822</f>
        <v>0</v>
      </c>
      <c r="J822" s="1" t="str">
        <f>IF(AND(COUNTIF($D$6:D822,D822)&gt;1,H822&lt;&gt;""), IF(H822=IFERROR(VLOOKUP(D822,$D5:H821,5,FALSE),0),"","ATENÇÃO: Serviços iguais não podem ter valores diferentes!"),"")</f>
        <v/>
      </c>
    </row>
    <row r="823" spans="1:10" x14ac:dyDescent="0.2">
      <c r="A823" s="1">
        <v>4600006841</v>
      </c>
      <c r="B823" s="1">
        <v>20</v>
      </c>
      <c r="C823" s="1">
        <v>3600</v>
      </c>
      <c r="D823" s="1">
        <v>7220060220</v>
      </c>
      <c r="E823" s="1" t="s">
        <v>387</v>
      </c>
      <c r="F823" s="13">
        <v>32</v>
      </c>
      <c r="G823" s="1" t="s">
        <v>18</v>
      </c>
      <c r="I823" s="16">
        <f>F823*H823</f>
        <v>0</v>
      </c>
      <c r="J823" s="1" t="str">
        <f>IF(AND(COUNTIF($D$6:D823,D823)&gt;1,H823&lt;&gt;""), IF(H823=IFERROR(VLOOKUP(D823,$D5:H822,5,FALSE),0),"","ATENÇÃO: Serviços iguais não podem ter valores diferentes!"),"")</f>
        <v/>
      </c>
    </row>
    <row r="824" spans="1:10" x14ac:dyDescent="0.2">
      <c r="A824" s="1">
        <v>4600006841</v>
      </c>
      <c r="B824" s="1">
        <v>20</v>
      </c>
      <c r="C824" s="1">
        <v>3610</v>
      </c>
      <c r="D824" s="1">
        <v>7220060230</v>
      </c>
      <c r="E824" s="1" t="s">
        <v>388</v>
      </c>
      <c r="F824" s="13">
        <v>16</v>
      </c>
      <c r="G824" s="1" t="s">
        <v>18</v>
      </c>
      <c r="I824" s="16">
        <f>F824*H824</f>
        <v>0</v>
      </c>
      <c r="J824" s="1" t="str">
        <f>IF(AND(COUNTIF($D$6:D824,D824)&gt;1,H824&lt;&gt;""), IF(H824=IFERROR(VLOOKUP(D824,$D5:H823,5,FALSE),0),"","ATENÇÃO: Serviços iguais não podem ter valores diferentes!"),"")</f>
        <v/>
      </c>
    </row>
    <row r="825" spans="1:10" x14ac:dyDescent="0.2">
      <c r="A825" s="1">
        <v>4600006841</v>
      </c>
      <c r="B825" s="1">
        <v>20</v>
      </c>
      <c r="C825" s="1">
        <v>3620</v>
      </c>
      <c r="D825" s="1">
        <v>7220060240</v>
      </c>
      <c r="E825" s="1" t="s">
        <v>389</v>
      </c>
      <c r="F825" s="13">
        <v>16</v>
      </c>
      <c r="G825" s="1" t="s">
        <v>18</v>
      </c>
      <c r="I825" s="16">
        <f>F825*H825</f>
        <v>0</v>
      </c>
      <c r="J825" s="1" t="str">
        <f>IF(AND(COUNTIF($D$6:D825,D825)&gt;1,H825&lt;&gt;""), IF(H825=IFERROR(VLOOKUP(D825,$D5:H824,5,FALSE),0),"","ATENÇÃO: Serviços iguais não podem ter valores diferentes!"),"")</f>
        <v/>
      </c>
    </row>
    <row r="826" spans="1:10" x14ac:dyDescent="0.2">
      <c r="A826" s="1">
        <v>4600006841</v>
      </c>
      <c r="B826" s="1">
        <v>20</v>
      </c>
      <c r="C826" s="1">
        <v>3630</v>
      </c>
      <c r="D826" s="1">
        <v>7220060250</v>
      </c>
      <c r="E826" s="1" t="s">
        <v>390</v>
      </c>
      <c r="F826" s="13">
        <v>8</v>
      </c>
      <c r="G826" s="1" t="s">
        <v>18</v>
      </c>
      <c r="I826" s="16">
        <f>F826*H826</f>
        <v>0</v>
      </c>
      <c r="J826" s="1" t="str">
        <f>IF(AND(COUNTIF($D$6:D826,D826)&gt;1,H826&lt;&gt;""), IF(H826=IFERROR(VLOOKUP(D826,$D5:H825,5,FALSE),0),"","ATENÇÃO: Serviços iguais não podem ter valores diferentes!"),"")</f>
        <v/>
      </c>
    </row>
    <row r="827" spans="1:10" x14ac:dyDescent="0.2">
      <c r="A827" s="1">
        <v>4600006841</v>
      </c>
      <c r="B827" s="1">
        <v>20</v>
      </c>
      <c r="C827" s="1">
        <v>3640</v>
      </c>
      <c r="D827" s="1">
        <v>7220060260</v>
      </c>
      <c r="E827" s="1" t="s">
        <v>391</v>
      </c>
      <c r="F827" s="13">
        <v>3</v>
      </c>
      <c r="G827" s="1" t="s">
        <v>18</v>
      </c>
      <c r="I827" s="16">
        <f>F827*H827</f>
        <v>0</v>
      </c>
      <c r="J827" s="1" t="str">
        <f>IF(AND(COUNTIF($D$6:D827,D827)&gt;1,H827&lt;&gt;""), IF(H827=IFERROR(VLOOKUP(D827,$D5:H826,5,FALSE),0),"","ATENÇÃO: Serviços iguais não podem ter valores diferentes!"),"")</f>
        <v/>
      </c>
    </row>
    <row r="828" spans="1:10" x14ac:dyDescent="0.2">
      <c r="A828" s="1">
        <v>4600006841</v>
      </c>
      <c r="B828" s="1">
        <v>20</v>
      </c>
      <c r="C828" s="1">
        <v>3650</v>
      </c>
      <c r="D828" s="1">
        <v>7220060270</v>
      </c>
      <c r="E828" s="1" t="s">
        <v>392</v>
      </c>
      <c r="F828" s="13">
        <v>3</v>
      </c>
      <c r="G828" s="1" t="s">
        <v>18</v>
      </c>
      <c r="I828" s="16">
        <f>F828*H828</f>
        <v>0</v>
      </c>
      <c r="J828" s="1" t="str">
        <f>IF(AND(COUNTIF($D$6:D828,D828)&gt;1,H828&lt;&gt;""), IF(H828=IFERROR(VLOOKUP(D828,$D5:H827,5,FALSE),0),"","ATENÇÃO: Serviços iguais não podem ter valores diferentes!"),"")</f>
        <v/>
      </c>
    </row>
    <row r="829" spans="1:10" x14ac:dyDescent="0.2">
      <c r="A829" s="1">
        <v>4600006841</v>
      </c>
      <c r="B829" s="1">
        <v>20</v>
      </c>
      <c r="C829" s="1">
        <v>3660</v>
      </c>
      <c r="D829" s="1">
        <v>7220060280</v>
      </c>
      <c r="E829" s="1" t="s">
        <v>393</v>
      </c>
      <c r="F829" s="13">
        <v>3</v>
      </c>
      <c r="G829" s="1" t="s">
        <v>18</v>
      </c>
      <c r="I829" s="16">
        <f>F829*H829</f>
        <v>0</v>
      </c>
      <c r="J829" s="1" t="str">
        <f>IF(AND(COUNTIF($D$6:D829,D829)&gt;1,H829&lt;&gt;""), IF(H829=IFERROR(VLOOKUP(D829,$D5:H828,5,FALSE),0),"","ATENÇÃO: Serviços iguais não podem ter valores diferentes!"),"")</f>
        <v/>
      </c>
    </row>
    <row r="830" spans="1:10" x14ac:dyDescent="0.2">
      <c r="A830" s="1">
        <v>4600006841</v>
      </c>
      <c r="B830" s="1">
        <v>20</v>
      </c>
      <c r="C830" s="1">
        <v>3670</v>
      </c>
      <c r="D830" s="1">
        <v>7220060290</v>
      </c>
      <c r="E830" s="1" t="s">
        <v>394</v>
      </c>
      <c r="F830" s="13">
        <v>3</v>
      </c>
      <c r="G830" s="1" t="s">
        <v>18</v>
      </c>
      <c r="I830" s="16">
        <f>F830*H830</f>
        <v>0</v>
      </c>
      <c r="J830" s="1" t="str">
        <f>IF(AND(COUNTIF($D$6:D830,D830)&gt;1,H830&lt;&gt;""), IF(H830=IFERROR(VLOOKUP(D830,$D5:H829,5,FALSE),0),"","ATENÇÃO: Serviços iguais não podem ter valores diferentes!"),"")</f>
        <v/>
      </c>
    </row>
    <row r="831" spans="1:10" x14ac:dyDescent="0.2">
      <c r="A831" s="1">
        <v>4600006841</v>
      </c>
      <c r="B831" s="1">
        <v>20</v>
      </c>
      <c r="C831" s="1">
        <v>3680</v>
      </c>
      <c r="D831" s="1">
        <v>7220060300</v>
      </c>
      <c r="E831" s="1" t="s">
        <v>395</v>
      </c>
      <c r="F831" s="13">
        <v>3</v>
      </c>
      <c r="G831" s="1" t="s">
        <v>18</v>
      </c>
      <c r="I831" s="16">
        <f>F831*H831</f>
        <v>0</v>
      </c>
      <c r="J831" s="1" t="str">
        <f>IF(AND(COUNTIF($D$6:D831,D831)&gt;1,H831&lt;&gt;""), IF(H831=IFERROR(VLOOKUP(D831,$D5:H830,5,FALSE),0),"","ATENÇÃO: Serviços iguais não podem ter valores diferentes!"),"")</f>
        <v/>
      </c>
    </row>
    <row r="832" spans="1:10" x14ac:dyDescent="0.2">
      <c r="A832" s="1">
        <v>4600006841</v>
      </c>
      <c r="B832" s="1">
        <v>20</v>
      </c>
      <c r="C832" s="1">
        <v>3690</v>
      </c>
      <c r="D832" s="1">
        <v>7220060310</v>
      </c>
      <c r="E832" s="1" t="s">
        <v>396</v>
      </c>
      <c r="F832" s="13">
        <v>3</v>
      </c>
      <c r="G832" s="1" t="s">
        <v>18</v>
      </c>
      <c r="I832" s="16">
        <f>F832*H832</f>
        <v>0</v>
      </c>
      <c r="J832" s="1" t="str">
        <f>IF(AND(COUNTIF($D$6:D832,D832)&gt;1,H832&lt;&gt;""), IF(H832=IFERROR(VLOOKUP(D832,$D5:H831,5,FALSE),0),"","ATENÇÃO: Serviços iguais não podem ter valores diferentes!"),"")</f>
        <v/>
      </c>
    </row>
    <row r="833" spans="1:10" x14ac:dyDescent="0.2">
      <c r="A833" s="1">
        <v>4600006841</v>
      </c>
      <c r="B833" s="1">
        <v>20</v>
      </c>
      <c r="C833" s="1">
        <v>3700</v>
      </c>
      <c r="D833" s="1">
        <v>7220060320</v>
      </c>
      <c r="E833" s="1" t="s">
        <v>397</v>
      </c>
      <c r="F833" s="13">
        <v>3</v>
      </c>
      <c r="G833" s="1" t="s">
        <v>18</v>
      </c>
      <c r="I833" s="16">
        <f>F833*H833</f>
        <v>0</v>
      </c>
      <c r="J833" s="1" t="str">
        <f>IF(AND(COUNTIF($D$6:D833,D833)&gt;1,H833&lt;&gt;""), IF(H833=IFERROR(VLOOKUP(D833,$D5:H832,5,FALSE),0),"","ATENÇÃO: Serviços iguais não podem ter valores diferentes!"),"")</f>
        <v/>
      </c>
    </row>
    <row r="834" spans="1:10" x14ac:dyDescent="0.2">
      <c r="A834" s="1">
        <v>4600006841</v>
      </c>
      <c r="B834" s="1">
        <v>20</v>
      </c>
      <c r="C834" s="1">
        <v>3710</v>
      </c>
      <c r="D834" s="1">
        <v>7220060330</v>
      </c>
      <c r="E834" s="1" t="s">
        <v>398</v>
      </c>
      <c r="F834" s="13">
        <v>3</v>
      </c>
      <c r="G834" s="1" t="s">
        <v>18</v>
      </c>
      <c r="I834" s="16">
        <f>F834*H834</f>
        <v>0</v>
      </c>
      <c r="J834" s="1" t="str">
        <f>IF(AND(COUNTIF($D$6:D834,D834)&gt;1,H834&lt;&gt;""), IF(H834=IFERROR(VLOOKUP(D834,$D5:H833,5,FALSE),0),"","ATENÇÃO: Serviços iguais não podem ter valores diferentes!"),"")</f>
        <v/>
      </c>
    </row>
    <row r="835" spans="1:10" x14ac:dyDescent="0.2">
      <c r="A835" s="1">
        <v>4600006841</v>
      </c>
      <c r="B835" s="1">
        <v>20</v>
      </c>
      <c r="C835" s="1">
        <v>3720</v>
      </c>
      <c r="D835" s="1">
        <v>7220060340</v>
      </c>
      <c r="E835" s="1" t="s">
        <v>399</v>
      </c>
      <c r="F835" s="13">
        <v>4</v>
      </c>
      <c r="G835" s="1" t="s">
        <v>18</v>
      </c>
      <c r="I835" s="16">
        <f>F835*H835</f>
        <v>0</v>
      </c>
      <c r="J835" s="1" t="str">
        <f>IF(AND(COUNTIF($D$6:D835,D835)&gt;1,H835&lt;&gt;""), IF(H835=IFERROR(VLOOKUP(D835,$D5:H834,5,FALSE),0),"","ATENÇÃO: Serviços iguais não podem ter valores diferentes!"),"")</f>
        <v/>
      </c>
    </row>
    <row r="836" spans="1:10" x14ac:dyDescent="0.2">
      <c r="A836" s="1">
        <v>4600006841</v>
      </c>
      <c r="B836" s="1">
        <v>20</v>
      </c>
      <c r="C836" s="1">
        <v>3730</v>
      </c>
      <c r="D836" s="1">
        <v>7220060350</v>
      </c>
      <c r="E836" s="1" t="s">
        <v>400</v>
      </c>
      <c r="F836" s="13">
        <v>4</v>
      </c>
      <c r="G836" s="1" t="s">
        <v>18</v>
      </c>
      <c r="I836" s="16">
        <f>F836*H836</f>
        <v>0</v>
      </c>
      <c r="J836" s="1" t="str">
        <f>IF(AND(COUNTIF($D$6:D836,D836)&gt;1,H836&lt;&gt;""), IF(H836=IFERROR(VLOOKUP(D836,$D5:H835,5,FALSE),0),"","ATENÇÃO: Serviços iguais não podem ter valores diferentes!"),"")</f>
        <v/>
      </c>
    </row>
    <row r="837" spans="1:10" x14ac:dyDescent="0.2">
      <c r="A837" s="1">
        <v>4600006841</v>
      </c>
      <c r="B837" s="1">
        <v>20</v>
      </c>
      <c r="C837" s="1">
        <v>3740</v>
      </c>
      <c r="D837" s="1">
        <v>7220060360</v>
      </c>
      <c r="E837" s="1" t="s">
        <v>401</v>
      </c>
      <c r="F837" s="13">
        <v>4</v>
      </c>
      <c r="G837" s="1" t="s">
        <v>18</v>
      </c>
      <c r="I837" s="16">
        <f>F837*H837</f>
        <v>0</v>
      </c>
      <c r="J837" s="1" t="str">
        <f>IF(AND(COUNTIF($D$6:D837,D837)&gt;1,H837&lt;&gt;""), IF(H837=IFERROR(VLOOKUP(D837,$D5:H836,5,FALSE),0),"","ATENÇÃO: Serviços iguais não podem ter valores diferentes!"),"")</f>
        <v/>
      </c>
    </row>
    <row r="838" spans="1:10" x14ac:dyDescent="0.2">
      <c r="A838" s="1">
        <v>4600006841</v>
      </c>
      <c r="B838" s="1">
        <v>20</v>
      </c>
      <c r="C838" s="1">
        <v>3750</v>
      </c>
      <c r="D838" s="1">
        <v>7220060370</v>
      </c>
      <c r="E838" s="1" t="s">
        <v>402</v>
      </c>
      <c r="F838" s="13">
        <v>4</v>
      </c>
      <c r="G838" s="1" t="s">
        <v>18</v>
      </c>
      <c r="I838" s="16">
        <f>F838*H838</f>
        <v>0</v>
      </c>
      <c r="J838" s="1" t="str">
        <f>IF(AND(COUNTIF($D$6:D838,D838)&gt;1,H838&lt;&gt;""), IF(H838=IFERROR(VLOOKUP(D838,$D5:H837,5,FALSE),0),"","ATENÇÃO: Serviços iguais não podem ter valores diferentes!"),"")</f>
        <v/>
      </c>
    </row>
    <row r="839" spans="1:10" x14ac:dyDescent="0.2">
      <c r="A839" s="1">
        <v>4600006841</v>
      </c>
      <c r="B839" s="1">
        <v>20</v>
      </c>
      <c r="C839" s="1">
        <v>3760</v>
      </c>
      <c r="D839" s="1">
        <v>7220060380</v>
      </c>
      <c r="E839" s="1" t="s">
        <v>403</v>
      </c>
      <c r="F839" s="13">
        <v>4</v>
      </c>
      <c r="G839" s="1" t="s">
        <v>18</v>
      </c>
      <c r="I839" s="16">
        <f>F839*H839</f>
        <v>0</v>
      </c>
      <c r="J839" s="1" t="str">
        <f>IF(AND(COUNTIF($D$6:D839,D839)&gt;1,H839&lt;&gt;""), IF(H839=IFERROR(VLOOKUP(D839,$D5:H838,5,FALSE),0),"","ATENÇÃO: Serviços iguais não podem ter valores diferentes!"),"")</f>
        <v/>
      </c>
    </row>
    <row r="840" spans="1:10" x14ac:dyDescent="0.2">
      <c r="A840" s="1">
        <v>4600006841</v>
      </c>
      <c r="B840" s="1">
        <v>20</v>
      </c>
      <c r="C840" s="1">
        <v>3770</v>
      </c>
      <c r="D840" s="1">
        <v>7220060390</v>
      </c>
      <c r="E840" s="1" t="s">
        <v>404</v>
      </c>
      <c r="F840" s="13">
        <v>4</v>
      </c>
      <c r="G840" s="1" t="s">
        <v>18</v>
      </c>
      <c r="I840" s="16">
        <f>F840*H840</f>
        <v>0</v>
      </c>
      <c r="J840" s="1" t="str">
        <f>IF(AND(COUNTIF($D$6:D840,D840)&gt;1,H840&lt;&gt;""), IF(H840=IFERROR(VLOOKUP(D840,$D5:H839,5,FALSE),0),"","ATENÇÃO: Serviços iguais não podem ter valores diferentes!"),"")</f>
        <v/>
      </c>
    </row>
    <row r="841" spans="1:10" x14ac:dyDescent="0.2">
      <c r="A841" s="1">
        <v>4600006841</v>
      </c>
      <c r="B841" s="1">
        <v>20</v>
      </c>
      <c r="C841" s="1">
        <v>3780</v>
      </c>
      <c r="D841" s="1">
        <v>7220100010</v>
      </c>
      <c r="E841" s="1" t="s">
        <v>405</v>
      </c>
      <c r="F841" s="13">
        <v>48</v>
      </c>
      <c r="G841" s="1" t="s">
        <v>32</v>
      </c>
      <c r="I841" s="16">
        <f>F841*H841</f>
        <v>0</v>
      </c>
      <c r="J841" s="1" t="str">
        <f>IF(AND(COUNTIF($D$6:D841,D841)&gt;1,H841&lt;&gt;""), IF(H841=IFERROR(VLOOKUP(D841,$D5:H840,5,FALSE),0),"","ATENÇÃO: Serviços iguais não podem ter valores diferentes!"),"")</f>
        <v/>
      </c>
    </row>
    <row r="842" spans="1:10" x14ac:dyDescent="0.2">
      <c r="A842" s="1">
        <v>4600006841</v>
      </c>
      <c r="B842" s="1">
        <v>20</v>
      </c>
      <c r="C842" s="1">
        <v>3790</v>
      </c>
      <c r="D842" s="1">
        <v>7220100020</v>
      </c>
      <c r="E842" s="1" t="s">
        <v>406</v>
      </c>
      <c r="F842" s="13">
        <v>48</v>
      </c>
      <c r="G842" s="1" t="s">
        <v>32</v>
      </c>
      <c r="I842" s="16">
        <f>F842*H842</f>
        <v>0</v>
      </c>
      <c r="J842" s="1" t="str">
        <f>IF(AND(COUNTIF($D$6:D842,D842)&gt;1,H842&lt;&gt;""), IF(H842=IFERROR(VLOOKUP(D842,$D5:H841,5,FALSE),0),"","ATENÇÃO: Serviços iguais não podem ter valores diferentes!"),"")</f>
        <v/>
      </c>
    </row>
    <row r="843" spans="1:10" x14ac:dyDescent="0.2">
      <c r="A843" s="1">
        <v>4600006841</v>
      </c>
      <c r="B843" s="1">
        <v>20</v>
      </c>
      <c r="C843" s="1">
        <v>3800</v>
      </c>
      <c r="D843" s="1">
        <v>7220100030</v>
      </c>
      <c r="E843" s="1" t="s">
        <v>407</v>
      </c>
      <c r="F843" s="13">
        <v>28.8</v>
      </c>
      <c r="G843" s="1" t="s">
        <v>32</v>
      </c>
      <c r="I843" s="16">
        <f>F843*H843</f>
        <v>0</v>
      </c>
      <c r="J843" s="1" t="str">
        <f>IF(AND(COUNTIF($D$6:D843,D843)&gt;1,H843&lt;&gt;""), IF(H843=IFERROR(VLOOKUP(D843,$D5:H842,5,FALSE),0),"","ATENÇÃO: Serviços iguais não podem ter valores diferentes!"),"")</f>
        <v/>
      </c>
    </row>
    <row r="844" spans="1:10" x14ac:dyDescent="0.2">
      <c r="A844" s="1">
        <v>4600006841</v>
      </c>
      <c r="B844" s="1">
        <v>20</v>
      </c>
      <c r="C844" s="1">
        <v>3810</v>
      </c>
      <c r="D844" s="1">
        <v>7220100040</v>
      </c>
      <c r="E844" s="1" t="s">
        <v>408</v>
      </c>
      <c r="F844" s="13">
        <v>28.8</v>
      </c>
      <c r="G844" s="1" t="s">
        <v>32</v>
      </c>
      <c r="I844" s="16">
        <f>F844*H844</f>
        <v>0</v>
      </c>
      <c r="J844" s="1" t="str">
        <f>IF(AND(COUNTIF($D$6:D844,D844)&gt;1,H844&lt;&gt;""), IF(H844=IFERROR(VLOOKUP(D844,$D5:H843,5,FALSE),0),"","ATENÇÃO: Serviços iguais não podem ter valores diferentes!"),"")</f>
        <v/>
      </c>
    </row>
    <row r="845" spans="1:10" x14ac:dyDescent="0.2">
      <c r="A845" s="1">
        <v>4600006841</v>
      </c>
      <c r="B845" s="1">
        <v>20</v>
      </c>
      <c r="C845" s="1">
        <v>3820</v>
      </c>
      <c r="D845" s="1">
        <v>7220100050</v>
      </c>
      <c r="E845" s="1" t="s">
        <v>409</v>
      </c>
      <c r="F845" s="13">
        <v>7.2</v>
      </c>
      <c r="G845" s="1" t="s">
        <v>32</v>
      </c>
      <c r="I845" s="16">
        <f>F845*H845</f>
        <v>0</v>
      </c>
      <c r="J845" s="1" t="str">
        <f>IF(AND(COUNTIF($D$6:D845,D845)&gt;1,H845&lt;&gt;""), IF(H845=IFERROR(VLOOKUP(D845,$D5:H844,5,FALSE),0),"","ATENÇÃO: Serviços iguais não podem ter valores diferentes!"),"")</f>
        <v/>
      </c>
    </row>
    <row r="846" spans="1:10" x14ac:dyDescent="0.2">
      <c r="A846" s="1">
        <v>4600006841</v>
      </c>
      <c r="B846" s="1">
        <v>20</v>
      </c>
      <c r="C846" s="1">
        <v>3830</v>
      </c>
      <c r="D846" s="1">
        <v>7220100060</v>
      </c>
      <c r="E846" s="1" t="s">
        <v>410</v>
      </c>
      <c r="F846" s="13">
        <v>28.8</v>
      </c>
      <c r="G846" s="1" t="s">
        <v>32</v>
      </c>
      <c r="I846" s="16">
        <f>F846*H846</f>
        <v>0</v>
      </c>
      <c r="J846" s="1" t="str">
        <f>IF(AND(COUNTIF($D$6:D846,D846)&gt;1,H846&lt;&gt;""), IF(H846=IFERROR(VLOOKUP(D846,$D5:H845,5,FALSE),0),"","ATENÇÃO: Serviços iguais não podem ter valores diferentes!"),"")</f>
        <v/>
      </c>
    </row>
    <row r="847" spans="1:10" x14ac:dyDescent="0.2">
      <c r="A847" s="1">
        <v>4600006841</v>
      </c>
      <c r="B847" s="1">
        <v>20</v>
      </c>
      <c r="C847" s="1">
        <v>3840</v>
      </c>
      <c r="D847" s="1">
        <v>7220100070</v>
      </c>
      <c r="E847" s="1" t="s">
        <v>411</v>
      </c>
      <c r="F847" s="13">
        <v>7.2</v>
      </c>
      <c r="G847" s="1" t="s">
        <v>32</v>
      </c>
      <c r="I847" s="16">
        <f>F847*H847</f>
        <v>0</v>
      </c>
      <c r="J847" s="1" t="str">
        <f>IF(AND(COUNTIF($D$6:D847,D847)&gt;1,H847&lt;&gt;""), IF(H847=IFERROR(VLOOKUP(D847,$D5:H846,5,FALSE),0),"","ATENÇÃO: Serviços iguais não podem ter valores diferentes!"),"")</f>
        <v/>
      </c>
    </row>
    <row r="848" spans="1:10" x14ac:dyDescent="0.2">
      <c r="A848" s="1">
        <v>4600006841</v>
      </c>
      <c r="B848" s="1">
        <v>20</v>
      </c>
      <c r="C848" s="1">
        <v>3850</v>
      </c>
      <c r="D848" s="1">
        <v>7220100080</v>
      </c>
      <c r="E848" s="1" t="s">
        <v>412</v>
      </c>
      <c r="F848" s="13">
        <v>19.2</v>
      </c>
      <c r="G848" s="1" t="s">
        <v>32</v>
      </c>
      <c r="I848" s="16">
        <f>F848*H848</f>
        <v>0</v>
      </c>
      <c r="J848" s="1" t="str">
        <f>IF(AND(COUNTIF($D$6:D848,D848)&gt;1,H848&lt;&gt;""), IF(H848=IFERROR(VLOOKUP(D848,$D5:H847,5,FALSE),0),"","ATENÇÃO: Serviços iguais não podem ter valores diferentes!"),"")</f>
        <v/>
      </c>
    </row>
    <row r="849" spans="1:10" x14ac:dyDescent="0.2">
      <c r="A849" s="1">
        <v>4600006841</v>
      </c>
      <c r="B849" s="1">
        <v>20</v>
      </c>
      <c r="C849" s="1">
        <v>3860</v>
      </c>
      <c r="D849" s="1">
        <v>7220100090</v>
      </c>
      <c r="E849" s="1" t="s">
        <v>413</v>
      </c>
      <c r="F849" s="13">
        <v>19.2</v>
      </c>
      <c r="G849" s="1" t="s">
        <v>32</v>
      </c>
      <c r="I849" s="16">
        <f>F849*H849</f>
        <v>0</v>
      </c>
      <c r="J849" s="1" t="str">
        <f>IF(AND(COUNTIF($D$6:D849,D849)&gt;1,H849&lt;&gt;""), IF(H849=IFERROR(VLOOKUP(D849,$D5:H848,5,FALSE),0),"","ATENÇÃO: Serviços iguais não podem ter valores diferentes!"),"")</f>
        <v/>
      </c>
    </row>
    <row r="850" spans="1:10" x14ac:dyDescent="0.2">
      <c r="A850" s="1">
        <v>4600006841</v>
      </c>
      <c r="B850" s="1">
        <v>20</v>
      </c>
      <c r="C850" s="1">
        <v>3870</v>
      </c>
      <c r="D850" s="1">
        <v>7220100120</v>
      </c>
      <c r="E850" s="1" t="s">
        <v>414</v>
      </c>
      <c r="F850" s="13">
        <v>4.8</v>
      </c>
      <c r="G850" s="1" t="s">
        <v>32</v>
      </c>
      <c r="I850" s="16">
        <f>F850*H850</f>
        <v>0</v>
      </c>
      <c r="J850" s="1" t="str">
        <f>IF(AND(COUNTIF($D$6:D850,D850)&gt;1,H850&lt;&gt;""), IF(H850=IFERROR(VLOOKUP(D850,$D5:H849,5,FALSE),0),"","ATENÇÃO: Serviços iguais não podem ter valores diferentes!"),"")</f>
        <v/>
      </c>
    </row>
    <row r="851" spans="1:10" x14ac:dyDescent="0.2">
      <c r="A851" s="1">
        <v>4600006841</v>
      </c>
      <c r="B851" s="1">
        <v>20</v>
      </c>
      <c r="C851" s="1">
        <v>3880</v>
      </c>
      <c r="D851" s="1">
        <v>7220100160</v>
      </c>
      <c r="E851" s="1" t="s">
        <v>415</v>
      </c>
      <c r="F851" s="13">
        <v>21.6</v>
      </c>
      <c r="G851" s="1" t="s">
        <v>32</v>
      </c>
      <c r="I851" s="16">
        <f>F851*H851</f>
        <v>0</v>
      </c>
      <c r="J851" s="1" t="str">
        <f>IF(AND(COUNTIF($D$6:D851,D851)&gt;1,H851&lt;&gt;""), IF(H851=IFERROR(VLOOKUP(D851,$D5:H850,5,FALSE),0),"","ATENÇÃO: Serviços iguais não podem ter valores diferentes!"),"")</f>
        <v/>
      </c>
    </row>
    <row r="852" spans="1:10" x14ac:dyDescent="0.2">
      <c r="A852" s="1">
        <v>4600006841</v>
      </c>
      <c r="B852" s="1">
        <v>20</v>
      </c>
      <c r="C852" s="1">
        <v>3890</v>
      </c>
      <c r="D852" s="1">
        <v>7220100180</v>
      </c>
      <c r="E852" s="1" t="s">
        <v>416</v>
      </c>
      <c r="F852" s="13">
        <v>21.6</v>
      </c>
      <c r="G852" s="1" t="s">
        <v>32</v>
      </c>
      <c r="I852" s="16">
        <f>F852*H852</f>
        <v>0</v>
      </c>
      <c r="J852" s="1" t="str">
        <f>IF(AND(COUNTIF($D$6:D852,D852)&gt;1,H852&lt;&gt;""), IF(H852=IFERROR(VLOOKUP(D852,$D5:H851,5,FALSE),0),"","ATENÇÃO: Serviços iguais não podem ter valores diferentes!"),"")</f>
        <v/>
      </c>
    </row>
    <row r="853" spans="1:10" x14ac:dyDescent="0.2">
      <c r="A853" s="1">
        <v>4600006841</v>
      </c>
      <c r="B853" s="1">
        <v>20</v>
      </c>
      <c r="C853" s="1">
        <v>3900</v>
      </c>
      <c r="D853" s="1">
        <v>7221207110</v>
      </c>
      <c r="E853" s="1" t="s">
        <v>417</v>
      </c>
      <c r="F853" s="13">
        <v>2</v>
      </c>
      <c r="G853" s="1" t="s">
        <v>18</v>
      </c>
      <c r="I853" s="16">
        <f>F853*H853</f>
        <v>0</v>
      </c>
      <c r="J853" s="1" t="str">
        <f>IF(AND(COUNTIF($D$6:D853,D853)&gt;1,H853&lt;&gt;""), IF(H853=IFERROR(VLOOKUP(D853,$D5:H852,5,FALSE),0),"","ATENÇÃO: Serviços iguais não podem ter valores diferentes!"),"")</f>
        <v/>
      </c>
    </row>
    <row r="854" spans="1:10" x14ac:dyDescent="0.2">
      <c r="A854" s="1">
        <v>4600006841</v>
      </c>
      <c r="B854" s="1">
        <v>20</v>
      </c>
      <c r="C854" s="1">
        <v>3910</v>
      </c>
      <c r="D854" s="1">
        <v>7221207140</v>
      </c>
      <c r="E854" s="1" t="s">
        <v>418</v>
      </c>
      <c r="F854" s="13">
        <v>2</v>
      </c>
      <c r="G854" s="1" t="s">
        <v>18</v>
      </c>
      <c r="I854" s="16">
        <f>F854*H854</f>
        <v>0</v>
      </c>
      <c r="J854" s="1" t="str">
        <f>IF(AND(COUNTIF($D$6:D854,D854)&gt;1,H854&lt;&gt;""), IF(H854=IFERROR(VLOOKUP(D854,$D5:H853,5,FALSE),0),"","ATENÇÃO: Serviços iguais não podem ter valores diferentes!"),"")</f>
        <v/>
      </c>
    </row>
    <row r="855" spans="1:10" x14ac:dyDescent="0.2">
      <c r="A855" s="1">
        <v>4600006841</v>
      </c>
      <c r="B855" s="1">
        <v>20</v>
      </c>
      <c r="C855" s="1">
        <v>3920</v>
      </c>
      <c r="D855" s="1">
        <v>7221207150</v>
      </c>
      <c r="E855" s="1" t="s">
        <v>419</v>
      </c>
      <c r="F855" s="13">
        <v>1</v>
      </c>
      <c r="G855" s="1" t="s">
        <v>18</v>
      </c>
      <c r="I855" s="16">
        <f>F855*H855</f>
        <v>0</v>
      </c>
      <c r="J855" s="1" t="str">
        <f>IF(AND(COUNTIF($D$6:D855,D855)&gt;1,H855&lt;&gt;""), IF(H855=IFERROR(VLOOKUP(D855,$D5:H854,5,FALSE),0),"","ATENÇÃO: Serviços iguais não podem ter valores diferentes!"),"")</f>
        <v/>
      </c>
    </row>
    <row r="856" spans="1:10" x14ac:dyDescent="0.2">
      <c r="A856" s="1">
        <v>4600006841</v>
      </c>
      <c r="B856" s="1">
        <v>20</v>
      </c>
      <c r="C856" s="1">
        <v>3930</v>
      </c>
      <c r="D856" s="1">
        <v>7222500010</v>
      </c>
      <c r="E856" s="1" t="s">
        <v>420</v>
      </c>
      <c r="F856" s="13">
        <v>9</v>
      </c>
      <c r="G856" s="1" t="s">
        <v>18</v>
      </c>
      <c r="I856" s="16">
        <f>F856*H856</f>
        <v>0</v>
      </c>
      <c r="J856" s="1" t="str">
        <f>IF(AND(COUNTIF($D$6:D856,D856)&gt;1,H856&lt;&gt;""), IF(H856=IFERROR(VLOOKUP(D856,$D5:H855,5,FALSE),0),"","ATENÇÃO: Serviços iguais não podem ter valores diferentes!"),"")</f>
        <v/>
      </c>
    </row>
    <row r="857" spans="1:10" x14ac:dyDescent="0.2">
      <c r="A857" s="1">
        <v>4600006841</v>
      </c>
      <c r="B857" s="1">
        <v>20</v>
      </c>
      <c r="C857" s="1">
        <v>3940</v>
      </c>
      <c r="D857" s="1">
        <v>7222500020</v>
      </c>
      <c r="E857" s="1" t="s">
        <v>421</v>
      </c>
      <c r="F857" s="13">
        <v>5</v>
      </c>
      <c r="G857" s="1" t="s">
        <v>18</v>
      </c>
      <c r="I857" s="16">
        <f>F857*H857</f>
        <v>0</v>
      </c>
      <c r="J857" s="1" t="str">
        <f>IF(AND(COUNTIF($D$6:D857,D857)&gt;1,H857&lt;&gt;""), IF(H857=IFERROR(VLOOKUP(D857,$D5:H856,5,FALSE),0),"","ATENÇÃO: Serviços iguais não podem ter valores diferentes!"),"")</f>
        <v/>
      </c>
    </row>
    <row r="858" spans="1:10" x14ac:dyDescent="0.2">
      <c r="A858" s="1">
        <v>4600006841</v>
      </c>
      <c r="B858" s="1">
        <v>20</v>
      </c>
      <c r="C858" s="1">
        <v>3950</v>
      </c>
      <c r="D858" s="1">
        <v>7222500030</v>
      </c>
      <c r="E858" s="1" t="s">
        <v>422</v>
      </c>
      <c r="F858" s="13">
        <v>5</v>
      </c>
      <c r="G858" s="1" t="s">
        <v>18</v>
      </c>
      <c r="I858" s="16">
        <f>F858*H858</f>
        <v>0</v>
      </c>
      <c r="J858" s="1" t="str">
        <f>IF(AND(COUNTIF($D$6:D858,D858)&gt;1,H858&lt;&gt;""), IF(H858=IFERROR(VLOOKUP(D858,$D5:H857,5,FALSE),0),"","ATENÇÃO: Serviços iguais não podem ter valores diferentes!"),"")</f>
        <v/>
      </c>
    </row>
    <row r="859" spans="1:10" x14ac:dyDescent="0.2">
      <c r="A859" s="1">
        <v>4600006841</v>
      </c>
      <c r="B859" s="1">
        <v>20</v>
      </c>
      <c r="C859" s="1">
        <v>3960</v>
      </c>
      <c r="D859" s="1">
        <v>7222500040</v>
      </c>
      <c r="E859" s="1" t="s">
        <v>423</v>
      </c>
      <c r="F859" s="13">
        <v>3</v>
      </c>
      <c r="G859" s="1" t="s">
        <v>18</v>
      </c>
      <c r="I859" s="16">
        <f>F859*H859</f>
        <v>0</v>
      </c>
      <c r="J859" s="1" t="str">
        <f>IF(AND(COUNTIF($D$6:D859,D859)&gt;1,H859&lt;&gt;""), IF(H859=IFERROR(VLOOKUP(D859,$D5:H858,5,FALSE),0),"","ATENÇÃO: Serviços iguais não podem ter valores diferentes!"),"")</f>
        <v/>
      </c>
    </row>
    <row r="860" spans="1:10" x14ac:dyDescent="0.2">
      <c r="A860" s="1">
        <v>4600006841</v>
      </c>
      <c r="B860" s="1">
        <v>20</v>
      </c>
      <c r="C860" s="1">
        <v>3970</v>
      </c>
      <c r="D860" s="1">
        <v>7222500050</v>
      </c>
      <c r="E860" s="1" t="s">
        <v>424</v>
      </c>
      <c r="F860" s="13">
        <v>1</v>
      </c>
      <c r="G860" s="1" t="s">
        <v>18</v>
      </c>
      <c r="I860" s="16">
        <f>F860*H860</f>
        <v>0</v>
      </c>
      <c r="J860" s="1" t="str">
        <f>IF(AND(COUNTIF($D$6:D860,D860)&gt;1,H860&lt;&gt;""), IF(H860=IFERROR(VLOOKUP(D860,$D5:H859,5,FALSE),0),"","ATENÇÃO: Serviços iguais não podem ter valores diferentes!"),"")</f>
        <v/>
      </c>
    </row>
    <row r="861" spans="1:10" x14ac:dyDescent="0.2">
      <c r="A861" s="1">
        <v>4600006841</v>
      </c>
      <c r="B861" s="1">
        <v>20</v>
      </c>
      <c r="C861" s="1">
        <v>3980</v>
      </c>
      <c r="D861" s="1">
        <v>7222500060</v>
      </c>
      <c r="E861" s="1" t="s">
        <v>425</v>
      </c>
      <c r="F861" s="13">
        <v>1</v>
      </c>
      <c r="G861" s="1" t="s">
        <v>18</v>
      </c>
      <c r="I861" s="16">
        <f>F861*H861</f>
        <v>0</v>
      </c>
      <c r="J861" s="1" t="str">
        <f>IF(AND(COUNTIF($D$6:D861,D861)&gt;1,H861&lt;&gt;""), IF(H861=IFERROR(VLOOKUP(D861,$D5:H860,5,FALSE),0),"","ATENÇÃO: Serviços iguais não podem ter valores diferentes!"),"")</f>
        <v/>
      </c>
    </row>
    <row r="862" spans="1:10" x14ac:dyDescent="0.2">
      <c r="A862" s="1">
        <v>4600006841</v>
      </c>
      <c r="B862" s="1">
        <v>20</v>
      </c>
      <c r="C862" s="1">
        <v>3990</v>
      </c>
      <c r="D862" s="1">
        <v>7222500070</v>
      </c>
      <c r="E862" s="1" t="s">
        <v>426</v>
      </c>
      <c r="F862" s="13">
        <v>1</v>
      </c>
      <c r="G862" s="1" t="s">
        <v>18</v>
      </c>
      <c r="I862" s="16">
        <f>F862*H862</f>
        <v>0</v>
      </c>
      <c r="J862" s="1" t="str">
        <f>IF(AND(COUNTIF($D$6:D862,D862)&gt;1,H862&lt;&gt;""), IF(H862=IFERROR(VLOOKUP(D862,$D5:H861,5,FALSE),0),"","ATENÇÃO: Serviços iguais não podem ter valores diferentes!"),"")</f>
        <v/>
      </c>
    </row>
    <row r="863" spans="1:10" x14ac:dyDescent="0.2">
      <c r="A863" s="1">
        <v>4600006841</v>
      </c>
      <c r="B863" s="1">
        <v>20</v>
      </c>
      <c r="C863" s="1">
        <v>4000</v>
      </c>
      <c r="D863" s="1">
        <v>7222500200</v>
      </c>
      <c r="E863" s="1" t="s">
        <v>427</v>
      </c>
      <c r="F863" s="13">
        <v>1</v>
      </c>
      <c r="G863" s="1" t="s">
        <v>18</v>
      </c>
      <c r="I863" s="16">
        <f>F863*H863</f>
        <v>0</v>
      </c>
      <c r="J863" s="1" t="str">
        <f>IF(AND(COUNTIF($D$6:D863,D863)&gt;1,H863&lt;&gt;""), IF(H863=IFERROR(VLOOKUP(D863,$D5:H862,5,FALSE),0),"","ATENÇÃO: Serviços iguais não podem ter valores diferentes!"),"")</f>
        <v/>
      </c>
    </row>
    <row r="864" spans="1:10" x14ac:dyDescent="0.2">
      <c r="A864" s="1">
        <v>4600006841</v>
      </c>
      <c r="B864" s="1">
        <v>20</v>
      </c>
      <c r="C864" s="1">
        <v>4010</v>
      </c>
      <c r="D864" s="1">
        <v>7222500210</v>
      </c>
      <c r="E864" s="1" t="s">
        <v>428</v>
      </c>
      <c r="F864" s="13">
        <v>1</v>
      </c>
      <c r="G864" s="1" t="s">
        <v>18</v>
      </c>
      <c r="I864" s="16">
        <f>F864*H864</f>
        <v>0</v>
      </c>
      <c r="J864" s="1" t="str">
        <f>IF(AND(COUNTIF($D$6:D864,D864)&gt;1,H864&lt;&gt;""), IF(H864=IFERROR(VLOOKUP(D864,$D5:H863,5,FALSE),0),"","ATENÇÃO: Serviços iguais não podem ter valores diferentes!"),"")</f>
        <v/>
      </c>
    </row>
    <row r="865" spans="1:10" x14ac:dyDescent="0.2">
      <c r="A865" s="1">
        <v>4600006841</v>
      </c>
      <c r="B865" s="1">
        <v>20</v>
      </c>
      <c r="C865" s="1">
        <v>4020</v>
      </c>
      <c r="D865" s="1">
        <v>7222500220</v>
      </c>
      <c r="E865" s="1" t="s">
        <v>429</v>
      </c>
      <c r="F865" s="13">
        <v>1</v>
      </c>
      <c r="G865" s="1" t="s">
        <v>18</v>
      </c>
      <c r="I865" s="16">
        <f>F865*H865</f>
        <v>0</v>
      </c>
      <c r="J865" s="1" t="str">
        <f>IF(AND(COUNTIF($D$6:D865,D865)&gt;1,H865&lt;&gt;""), IF(H865=IFERROR(VLOOKUP(D865,$D5:H864,5,FALSE),0),"","ATENÇÃO: Serviços iguais não podem ter valores diferentes!"),"")</f>
        <v/>
      </c>
    </row>
    <row r="866" spans="1:10" x14ac:dyDescent="0.2">
      <c r="A866" s="1">
        <v>4600006841</v>
      </c>
      <c r="B866" s="1">
        <v>20</v>
      </c>
      <c r="C866" s="1">
        <v>4030</v>
      </c>
      <c r="D866" s="1">
        <v>7222520010</v>
      </c>
      <c r="E866" s="1" t="s">
        <v>430</v>
      </c>
      <c r="F866" s="13">
        <v>5</v>
      </c>
      <c r="G866" s="1" t="s">
        <v>18</v>
      </c>
      <c r="I866" s="16">
        <f>F866*H866</f>
        <v>0</v>
      </c>
      <c r="J866" s="1" t="str">
        <f>IF(AND(COUNTIF($D$6:D866,D866)&gt;1,H866&lt;&gt;""), IF(H866=IFERROR(VLOOKUP(D866,$D5:H865,5,FALSE),0),"","ATENÇÃO: Serviços iguais não podem ter valores diferentes!"),"")</f>
        <v/>
      </c>
    </row>
    <row r="867" spans="1:10" x14ac:dyDescent="0.2">
      <c r="A867" s="1">
        <v>4600006841</v>
      </c>
      <c r="B867" s="1">
        <v>20</v>
      </c>
      <c r="C867" s="1">
        <v>4040</v>
      </c>
      <c r="D867" s="1">
        <v>7222520020</v>
      </c>
      <c r="E867" s="1" t="s">
        <v>431</v>
      </c>
      <c r="F867" s="13">
        <v>5</v>
      </c>
      <c r="G867" s="1" t="s">
        <v>18</v>
      </c>
      <c r="I867" s="16">
        <f>F867*H867</f>
        <v>0</v>
      </c>
      <c r="J867" s="1" t="str">
        <f>IF(AND(COUNTIF($D$6:D867,D867)&gt;1,H867&lt;&gt;""), IF(H867=IFERROR(VLOOKUP(D867,$D5:H866,5,FALSE),0),"","ATENÇÃO: Serviços iguais não podem ter valores diferentes!"),"")</f>
        <v/>
      </c>
    </row>
    <row r="868" spans="1:10" x14ac:dyDescent="0.2">
      <c r="A868" s="1">
        <v>4600006841</v>
      </c>
      <c r="B868" s="1">
        <v>20</v>
      </c>
      <c r="C868" s="1">
        <v>4050</v>
      </c>
      <c r="D868" s="1">
        <v>7222520030</v>
      </c>
      <c r="E868" s="1" t="s">
        <v>432</v>
      </c>
      <c r="F868" s="13">
        <v>2</v>
      </c>
      <c r="G868" s="1" t="s">
        <v>18</v>
      </c>
      <c r="I868" s="16">
        <f>F868*H868</f>
        <v>0</v>
      </c>
      <c r="J868" s="1" t="str">
        <f>IF(AND(COUNTIF($D$6:D868,D868)&gt;1,H868&lt;&gt;""), IF(H868=IFERROR(VLOOKUP(D868,$D5:H867,5,FALSE),0),"","ATENÇÃO: Serviços iguais não podem ter valores diferentes!"),"")</f>
        <v/>
      </c>
    </row>
    <row r="869" spans="1:10" x14ac:dyDescent="0.2">
      <c r="A869" s="1">
        <v>4600006841</v>
      </c>
      <c r="B869" s="1">
        <v>20</v>
      </c>
      <c r="C869" s="1">
        <v>4060</v>
      </c>
      <c r="D869" s="1">
        <v>7222520040</v>
      </c>
      <c r="E869" s="1" t="s">
        <v>433</v>
      </c>
      <c r="F869" s="13">
        <v>1</v>
      </c>
      <c r="G869" s="1" t="s">
        <v>18</v>
      </c>
      <c r="I869" s="16">
        <f>F869*H869</f>
        <v>0</v>
      </c>
      <c r="J869" s="1" t="str">
        <f>IF(AND(COUNTIF($D$6:D869,D869)&gt;1,H869&lt;&gt;""), IF(H869=IFERROR(VLOOKUP(D869,$D5:H868,5,FALSE),0),"","ATENÇÃO: Serviços iguais não podem ter valores diferentes!"),"")</f>
        <v/>
      </c>
    </row>
    <row r="870" spans="1:10" x14ac:dyDescent="0.2">
      <c r="A870" s="1">
        <v>4600006841</v>
      </c>
      <c r="B870" s="1">
        <v>20</v>
      </c>
      <c r="C870" s="1">
        <v>4070</v>
      </c>
      <c r="D870" s="1">
        <v>7222520050</v>
      </c>
      <c r="E870" s="1" t="s">
        <v>434</v>
      </c>
      <c r="F870" s="13">
        <v>1</v>
      </c>
      <c r="G870" s="1" t="s">
        <v>18</v>
      </c>
      <c r="I870" s="16">
        <f>F870*H870</f>
        <v>0</v>
      </c>
      <c r="J870" s="1" t="str">
        <f>IF(AND(COUNTIF($D$6:D870,D870)&gt;1,H870&lt;&gt;""), IF(H870=IFERROR(VLOOKUP(D870,$D5:H869,5,FALSE),0),"","ATENÇÃO: Serviços iguais não podem ter valores diferentes!"),"")</f>
        <v/>
      </c>
    </row>
    <row r="871" spans="1:10" x14ac:dyDescent="0.2">
      <c r="A871" s="1">
        <v>4600006841</v>
      </c>
      <c r="B871" s="1">
        <v>20</v>
      </c>
      <c r="C871" s="1">
        <v>4080</v>
      </c>
      <c r="D871" s="1">
        <v>7222520060</v>
      </c>
      <c r="E871" s="1" t="s">
        <v>435</v>
      </c>
      <c r="F871" s="13">
        <v>1</v>
      </c>
      <c r="G871" s="1" t="s">
        <v>18</v>
      </c>
      <c r="I871" s="16">
        <f>F871*H871</f>
        <v>0</v>
      </c>
      <c r="J871" s="1" t="str">
        <f>IF(AND(COUNTIF($D$6:D871,D871)&gt;1,H871&lt;&gt;""), IF(H871=IFERROR(VLOOKUP(D871,$D5:H870,5,FALSE),0),"","ATENÇÃO: Serviços iguais não podem ter valores diferentes!"),"")</f>
        <v/>
      </c>
    </row>
    <row r="872" spans="1:10" x14ac:dyDescent="0.2">
      <c r="A872" s="1">
        <v>4600006841</v>
      </c>
      <c r="B872" s="1">
        <v>20</v>
      </c>
      <c r="C872" s="1">
        <v>4090</v>
      </c>
      <c r="D872" s="1">
        <v>7222520080</v>
      </c>
      <c r="E872" s="1" t="s">
        <v>436</v>
      </c>
      <c r="F872" s="13">
        <v>1</v>
      </c>
      <c r="G872" s="1" t="s">
        <v>18</v>
      </c>
      <c r="I872" s="16">
        <f>F872*H872</f>
        <v>0</v>
      </c>
      <c r="J872" s="1" t="str">
        <f>IF(AND(COUNTIF($D$6:D872,D872)&gt;1,H872&lt;&gt;""), IF(H872=IFERROR(VLOOKUP(D872,$D5:H871,5,FALSE),0),"","ATENÇÃO: Serviços iguais não podem ter valores diferentes!"),"")</f>
        <v/>
      </c>
    </row>
    <row r="873" spans="1:10" x14ac:dyDescent="0.2">
      <c r="A873" s="1">
        <v>4600006841</v>
      </c>
      <c r="B873" s="1">
        <v>20</v>
      </c>
      <c r="C873" s="1">
        <v>4100</v>
      </c>
      <c r="D873" s="1">
        <v>7222520170</v>
      </c>
      <c r="E873" s="1" t="s">
        <v>437</v>
      </c>
      <c r="F873" s="13">
        <v>3</v>
      </c>
      <c r="G873" s="1" t="s">
        <v>18</v>
      </c>
      <c r="I873" s="16">
        <f>F873*H873</f>
        <v>0</v>
      </c>
      <c r="J873" s="1" t="str">
        <f>IF(AND(COUNTIF($D$6:D873,D873)&gt;1,H873&lt;&gt;""), IF(H873=IFERROR(VLOOKUP(D873,$D5:H872,5,FALSE),0),"","ATENÇÃO: Serviços iguais não podem ter valores diferentes!"),"")</f>
        <v/>
      </c>
    </row>
    <row r="874" spans="1:10" x14ac:dyDescent="0.2">
      <c r="A874" s="1">
        <v>4600006841</v>
      </c>
      <c r="B874" s="1">
        <v>20</v>
      </c>
      <c r="C874" s="1">
        <v>4110</v>
      </c>
      <c r="D874" s="1">
        <v>7222520180</v>
      </c>
      <c r="E874" s="1" t="s">
        <v>438</v>
      </c>
      <c r="F874" s="13">
        <v>1</v>
      </c>
      <c r="G874" s="1" t="s">
        <v>18</v>
      </c>
      <c r="I874" s="16">
        <f>F874*H874</f>
        <v>0</v>
      </c>
      <c r="J874" s="1" t="str">
        <f>IF(AND(COUNTIF($D$6:D874,D874)&gt;1,H874&lt;&gt;""), IF(H874=IFERROR(VLOOKUP(D874,$D5:H873,5,FALSE),0),"","ATENÇÃO: Serviços iguais não podem ter valores diferentes!"),"")</f>
        <v/>
      </c>
    </row>
    <row r="875" spans="1:10" x14ac:dyDescent="0.2">
      <c r="A875" s="1">
        <v>4600006841</v>
      </c>
      <c r="B875" s="1">
        <v>20</v>
      </c>
      <c r="C875" s="1">
        <v>4120</v>
      </c>
      <c r="D875" s="1">
        <v>7222520190</v>
      </c>
      <c r="E875" s="1" t="s">
        <v>439</v>
      </c>
      <c r="F875" s="13">
        <v>1</v>
      </c>
      <c r="G875" s="1" t="s">
        <v>18</v>
      </c>
      <c r="I875" s="16">
        <f>F875*H875</f>
        <v>0</v>
      </c>
      <c r="J875" s="1" t="str">
        <f>IF(AND(COUNTIF($D$6:D875,D875)&gt;1,H875&lt;&gt;""), IF(H875=IFERROR(VLOOKUP(D875,$D5:H874,5,FALSE),0),"","ATENÇÃO: Serviços iguais não podem ter valores diferentes!"),"")</f>
        <v/>
      </c>
    </row>
    <row r="876" spans="1:10" x14ac:dyDescent="0.2">
      <c r="A876" s="1">
        <v>4600006841</v>
      </c>
      <c r="B876" s="1">
        <v>20</v>
      </c>
      <c r="C876" s="1">
        <v>4130</v>
      </c>
      <c r="D876" s="1">
        <v>7222520200</v>
      </c>
      <c r="E876" s="1" t="s">
        <v>440</v>
      </c>
      <c r="F876" s="13">
        <v>1</v>
      </c>
      <c r="G876" s="1" t="s">
        <v>18</v>
      </c>
      <c r="I876" s="16">
        <f>F876*H876</f>
        <v>0</v>
      </c>
      <c r="J876" s="1" t="str">
        <f>IF(AND(COUNTIF($D$6:D876,D876)&gt;1,H876&lt;&gt;""), IF(H876=IFERROR(VLOOKUP(D876,$D5:H875,5,FALSE),0),"","ATENÇÃO: Serviços iguais não podem ter valores diferentes!"),"")</f>
        <v/>
      </c>
    </row>
    <row r="877" spans="1:10" x14ac:dyDescent="0.2">
      <c r="A877" s="1">
        <v>4600006841</v>
      </c>
      <c r="B877" s="1">
        <v>20</v>
      </c>
      <c r="C877" s="1">
        <v>4140</v>
      </c>
      <c r="D877" s="1">
        <v>7222540210</v>
      </c>
      <c r="E877" s="1" t="s">
        <v>441</v>
      </c>
      <c r="F877" s="13">
        <v>1</v>
      </c>
      <c r="G877" s="1" t="s">
        <v>18</v>
      </c>
      <c r="I877" s="16">
        <f>F877*H877</f>
        <v>0</v>
      </c>
      <c r="J877" s="1" t="str">
        <f>IF(AND(COUNTIF($D$6:D877,D877)&gt;1,H877&lt;&gt;""), IF(H877=IFERROR(VLOOKUP(D877,$D5:H876,5,FALSE),0),"","ATENÇÃO: Serviços iguais não podem ter valores diferentes!"),"")</f>
        <v/>
      </c>
    </row>
    <row r="878" spans="1:10" x14ac:dyDescent="0.2">
      <c r="A878" s="1">
        <v>4600006841</v>
      </c>
      <c r="B878" s="1">
        <v>20</v>
      </c>
      <c r="C878" s="1">
        <v>4150</v>
      </c>
      <c r="D878" s="1">
        <v>7222560040</v>
      </c>
      <c r="E878" s="1" t="s">
        <v>442</v>
      </c>
      <c r="F878" s="13">
        <v>2</v>
      </c>
      <c r="G878" s="1" t="s">
        <v>18</v>
      </c>
      <c r="I878" s="16">
        <f>F878*H878</f>
        <v>0</v>
      </c>
      <c r="J878" s="1" t="str">
        <f>IF(AND(COUNTIF($D$6:D878,D878)&gt;1,H878&lt;&gt;""), IF(H878=IFERROR(VLOOKUP(D878,$D5:H877,5,FALSE),0),"","ATENÇÃO: Serviços iguais não podem ter valores diferentes!"),"")</f>
        <v/>
      </c>
    </row>
    <row r="879" spans="1:10" x14ac:dyDescent="0.2">
      <c r="A879" s="1">
        <v>4600006841</v>
      </c>
      <c r="B879" s="1">
        <v>20</v>
      </c>
      <c r="C879" s="1">
        <v>4160</v>
      </c>
      <c r="D879" s="1">
        <v>7229000031</v>
      </c>
      <c r="E879" s="1" t="s">
        <v>443</v>
      </c>
      <c r="F879" s="13">
        <v>4</v>
      </c>
      <c r="G879" s="1" t="s">
        <v>18</v>
      </c>
      <c r="I879" s="16">
        <f>F879*H879</f>
        <v>0</v>
      </c>
      <c r="J879" s="1" t="str">
        <f>IF(AND(COUNTIF($D$6:D879,D879)&gt;1,H879&lt;&gt;""), IF(H879=IFERROR(VLOOKUP(D879,$D5:H878,5,FALSE),0),"","ATENÇÃO: Serviços iguais não podem ter valores diferentes!"),"")</f>
        <v/>
      </c>
    </row>
    <row r="880" spans="1:10" x14ac:dyDescent="0.2">
      <c r="A880" s="1">
        <v>4600006841</v>
      </c>
      <c r="B880" s="1">
        <v>20</v>
      </c>
      <c r="C880" s="1">
        <v>4170</v>
      </c>
      <c r="D880" s="1">
        <v>7229000032</v>
      </c>
      <c r="E880" s="1" t="s">
        <v>444</v>
      </c>
      <c r="F880" s="13">
        <v>3</v>
      </c>
      <c r="G880" s="1" t="s">
        <v>18</v>
      </c>
      <c r="I880" s="16">
        <f>F880*H880</f>
        <v>0</v>
      </c>
      <c r="J880" s="1" t="str">
        <f>IF(AND(COUNTIF($D$6:D880,D880)&gt;1,H880&lt;&gt;""), IF(H880=IFERROR(VLOOKUP(D880,$D5:H879,5,FALSE),0),"","ATENÇÃO: Serviços iguais não podem ter valores diferentes!"),"")</f>
        <v/>
      </c>
    </row>
    <row r="881" spans="1:10" x14ac:dyDescent="0.2">
      <c r="A881" s="1">
        <v>4600006841</v>
      </c>
      <c r="B881" s="1">
        <v>20</v>
      </c>
      <c r="C881" s="1">
        <v>4180</v>
      </c>
      <c r="D881" s="1">
        <v>7222560090</v>
      </c>
      <c r="E881" s="1" t="s">
        <v>445</v>
      </c>
      <c r="F881" s="13">
        <v>1</v>
      </c>
      <c r="G881" s="1" t="s">
        <v>18</v>
      </c>
      <c r="I881" s="16">
        <f>F881*H881</f>
        <v>0</v>
      </c>
      <c r="J881" s="1" t="str">
        <f>IF(AND(COUNTIF($D$6:D881,D881)&gt;1,H881&lt;&gt;""), IF(H881=IFERROR(VLOOKUP(D881,$D5:H880,5,FALSE),0),"","ATENÇÃO: Serviços iguais não podem ter valores diferentes!"),"")</f>
        <v/>
      </c>
    </row>
    <row r="882" spans="1:10" x14ac:dyDescent="0.2">
      <c r="A882" s="1">
        <v>4600006841</v>
      </c>
      <c r="B882" s="1">
        <v>20</v>
      </c>
      <c r="C882" s="1">
        <v>4190</v>
      </c>
      <c r="D882" s="1">
        <v>7222560100</v>
      </c>
      <c r="E882" s="1" t="s">
        <v>446</v>
      </c>
      <c r="F882" s="13">
        <v>1</v>
      </c>
      <c r="G882" s="1" t="s">
        <v>18</v>
      </c>
      <c r="I882" s="16">
        <f>F882*H882</f>
        <v>0</v>
      </c>
      <c r="J882" s="1" t="str">
        <f>IF(AND(COUNTIF($D$6:D882,D882)&gt;1,H882&lt;&gt;""), IF(H882=IFERROR(VLOOKUP(D882,$D5:H881,5,FALSE),0),"","ATENÇÃO: Serviços iguais não podem ter valores diferentes!"),"")</f>
        <v/>
      </c>
    </row>
    <row r="883" spans="1:10" x14ac:dyDescent="0.2">
      <c r="A883" s="1">
        <v>4600006841</v>
      </c>
      <c r="B883" s="1">
        <v>20</v>
      </c>
      <c r="C883" s="1">
        <v>4200</v>
      </c>
      <c r="D883" s="1">
        <v>7229000027</v>
      </c>
      <c r="E883" s="1" t="s">
        <v>447</v>
      </c>
      <c r="F883" s="13">
        <v>1</v>
      </c>
      <c r="G883" s="1" t="s">
        <v>18</v>
      </c>
      <c r="I883" s="16">
        <f>F883*H883</f>
        <v>0</v>
      </c>
      <c r="J883" s="1" t="str">
        <f>IF(AND(COUNTIF($D$6:D883,D883)&gt;1,H883&lt;&gt;""), IF(H883=IFERROR(VLOOKUP(D883,$D5:H882,5,FALSE),0),"","ATENÇÃO: Serviços iguais não podem ter valores diferentes!"),"")</f>
        <v/>
      </c>
    </row>
    <row r="884" spans="1:10" x14ac:dyDescent="0.2">
      <c r="A884" s="1">
        <v>4600006841</v>
      </c>
      <c r="B884" s="1">
        <v>20</v>
      </c>
      <c r="C884" s="1">
        <v>4210</v>
      </c>
      <c r="D884" s="1">
        <v>7229000028</v>
      </c>
      <c r="E884" s="1" t="s">
        <v>448</v>
      </c>
      <c r="F884" s="13">
        <v>1</v>
      </c>
      <c r="G884" s="1" t="s">
        <v>18</v>
      </c>
      <c r="I884" s="16">
        <f>F884*H884</f>
        <v>0</v>
      </c>
      <c r="J884" s="1" t="str">
        <f>IF(AND(COUNTIF($D$6:D884,D884)&gt;1,H884&lt;&gt;""), IF(H884=IFERROR(VLOOKUP(D884,$D5:H883,5,FALSE),0),"","ATENÇÃO: Serviços iguais não podem ter valores diferentes!"),"")</f>
        <v/>
      </c>
    </row>
    <row r="885" spans="1:10" x14ac:dyDescent="0.2">
      <c r="A885" s="1">
        <v>4600006841</v>
      </c>
      <c r="B885" s="1">
        <v>20</v>
      </c>
      <c r="C885" s="1">
        <v>4220</v>
      </c>
      <c r="D885" s="1">
        <v>7229000025</v>
      </c>
      <c r="E885" s="1" t="s">
        <v>449</v>
      </c>
      <c r="F885" s="13">
        <v>1</v>
      </c>
      <c r="G885" s="1" t="s">
        <v>18</v>
      </c>
      <c r="I885" s="16">
        <f>F885*H885</f>
        <v>0</v>
      </c>
      <c r="J885" s="1" t="str">
        <f>IF(AND(COUNTIF($D$6:D885,D885)&gt;1,H885&lt;&gt;""), IF(H885=IFERROR(VLOOKUP(D885,$D5:H884,5,FALSE),0),"","ATENÇÃO: Serviços iguais não podem ter valores diferentes!"),"")</f>
        <v/>
      </c>
    </row>
    <row r="886" spans="1:10" x14ac:dyDescent="0.2">
      <c r="A886" s="1">
        <v>4600006841</v>
      </c>
      <c r="B886" s="1">
        <v>20</v>
      </c>
      <c r="C886" s="1">
        <v>4230</v>
      </c>
      <c r="D886" s="1">
        <v>7229000024</v>
      </c>
      <c r="E886" s="1" t="s">
        <v>450</v>
      </c>
      <c r="F886" s="13">
        <v>1</v>
      </c>
      <c r="G886" s="1" t="s">
        <v>18</v>
      </c>
      <c r="I886" s="16">
        <f>F886*H886</f>
        <v>0</v>
      </c>
      <c r="J886" s="1" t="str">
        <f>IF(AND(COUNTIF($D$6:D886,D886)&gt;1,H886&lt;&gt;""), IF(H886=IFERROR(VLOOKUP(D886,$D5:H885,5,FALSE),0),"","ATENÇÃO: Serviços iguais não podem ter valores diferentes!"),"")</f>
        <v/>
      </c>
    </row>
    <row r="887" spans="1:10" x14ac:dyDescent="0.2">
      <c r="A887" s="1">
        <v>4600006841</v>
      </c>
      <c r="B887" s="1">
        <v>20</v>
      </c>
      <c r="C887" s="1">
        <v>4240</v>
      </c>
      <c r="D887" s="1">
        <v>7229000015</v>
      </c>
      <c r="E887" s="1" t="s">
        <v>456</v>
      </c>
      <c r="F887" s="13">
        <v>1</v>
      </c>
      <c r="G887" s="1" t="s">
        <v>18</v>
      </c>
      <c r="I887" s="16">
        <f>F887*H887</f>
        <v>0</v>
      </c>
      <c r="J887" s="1" t="str">
        <f>IF(AND(COUNTIF($D$6:D887,D887)&gt;1,H887&lt;&gt;""), IF(H887=IFERROR(VLOOKUP(D887,$D5:H886,5,FALSE),0),"","ATENÇÃO: Serviços iguais não podem ter valores diferentes!"),"")</f>
        <v/>
      </c>
    </row>
    <row r="888" spans="1:10" x14ac:dyDescent="0.2">
      <c r="A888" s="1">
        <v>4600006841</v>
      </c>
      <c r="B888" s="1">
        <v>20</v>
      </c>
      <c r="C888" s="1">
        <v>4250</v>
      </c>
      <c r="D888" s="1">
        <v>7229000016</v>
      </c>
      <c r="E888" s="1" t="s">
        <v>457</v>
      </c>
      <c r="F888" s="13">
        <v>1</v>
      </c>
      <c r="G888" s="1" t="s">
        <v>18</v>
      </c>
      <c r="I888" s="16">
        <f>F888*H888</f>
        <v>0</v>
      </c>
      <c r="J888" s="1" t="str">
        <f>IF(AND(COUNTIF($D$6:D888,D888)&gt;1,H888&lt;&gt;""), IF(H888=IFERROR(VLOOKUP(D888,$D5:H887,5,FALSE),0),"","ATENÇÃO: Serviços iguais não podem ter valores diferentes!"),"")</f>
        <v/>
      </c>
    </row>
    <row r="889" spans="1:10" x14ac:dyDescent="0.2">
      <c r="A889" s="1">
        <v>4600006841</v>
      </c>
      <c r="B889" s="1">
        <v>20</v>
      </c>
      <c r="C889" s="1">
        <v>4260</v>
      </c>
      <c r="D889" s="1">
        <v>7229000017</v>
      </c>
      <c r="E889" s="1" t="s">
        <v>458</v>
      </c>
      <c r="F889" s="13">
        <v>1</v>
      </c>
      <c r="G889" s="1" t="s">
        <v>18</v>
      </c>
      <c r="I889" s="16">
        <f>F889*H889</f>
        <v>0</v>
      </c>
      <c r="J889" s="1" t="str">
        <f>IF(AND(COUNTIF($D$6:D889,D889)&gt;1,H889&lt;&gt;""), IF(H889=IFERROR(VLOOKUP(D889,$D5:H888,5,FALSE),0),"","ATENÇÃO: Serviços iguais não podem ter valores diferentes!"),"")</f>
        <v/>
      </c>
    </row>
    <row r="890" spans="1:10" x14ac:dyDescent="0.2">
      <c r="A890" s="1">
        <v>4600006841</v>
      </c>
      <c r="B890" s="1">
        <v>20</v>
      </c>
      <c r="C890" s="1">
        <v>4270</v>
      </c>
      <c r="D890" s="1">
        <v>7229000018</v>
      </c>
      <c r="E890" s="1" t="s">
        <v>459</v>
      </c>
      <c r="F890" s="13">
        <v>1</v>
      </c>
      <c r="G890" s="1" t="s">
        <v>18</v>
      </c>
      <c r="I890" s="16">
        <f>F890*H890</f>
        <v>0</v>
      </c>
      <c r="J890" s="1" t="str">
        <f>IF(AND(COUNTIF($D$6:D890,D890)&gt;1,H890&lt;&gt;""), IF(H890=IFERROR(VLOOKUP(D890,$D5:H889,5,FALSE),0),"","ATENÇÃO: Serviços iguais não podem ter valores diferentes!"),"")</f>
        <v/>
      </c>
    </row>
    <row r="891" spans="1:10" x14ac:dyDescent="0.2">
      <c r="A891" s="1">
        <v>4600006841</v>
      </c>
      <c r="B891" s="1">
        <v>20</v>
      </c>
      <c r="C891" s="1">
        <v>4280</v>
      </c>
      <c r="D891" s="1">
        <v>7222800010</v>
      </c>
      <c r="E891" s="1" t="s">
        <v>465</v>
      </c>
      <c r="F891" s="13">
        <v>5</v>
      </c>
      <c r="G891" s="1" t="s">
        <v>18</v>
      </c>
      <c r="I891" s="16">
        <f>F891*H891</f>
        <v>0</v>
      </c>
      <c r="J891" s="1" t="str">
        <f>IF(AND(COUNTIF($D$6:D891,D891)&gt;1,H891&lt;&gt;""), IF(H891=IFERROR(VLOOKUP(D891,$D5:H890,5,FALSE),0),"","ATENÇÃO: Serviços iguais não podem ter valores diferentes!"),"")</f>
        <v/>
      </c>
    </row>
    <row r="892" spans="1:10" x14ac:dyDescent="0.2">
      <c r="A892" s="1">
        <v>4600006841</v>
      </c>
      <c r="B892" s="1">
        <v>20</v>
      </c>
      <c r="C892" s="1">
        <v>4290</v>
      </c>
      <c r="D892" s="1">
        <v>7222800020</v>
      </c>
      <c r="E892" s="1" t="s">
        <v>466</v>
      </c>
      <c r="F892" s="13">
        <v>2</v>
      </c>
      <c r="G892" s="1" t="s">
        <v>18</v>
      </c>
      <c r="I892" s="16">
        <f>F892*H892</f>
        <v>0</v>
      </c>
      <c r="J892" s="1" t="str">
        <f>IF(AND(COUNTIF($D$6:D892,D892)&gt;1,H892&lt;&gt;""), IF(H892=IFERROR(VLOOKUP(D892,$D5:H891,5,FALSE),0),"","ATENÇÃO: Serviços iguais não podem ter valores diferentes!"),"")</f>
        <v/>
      </c>
    </row>
    <row r="893" spans="1:10" x14ac:dyDescent="0.2">
      <c r="A893" s="1">
        <v>4600006841</v>
      </c>
      <c r="B893" s="1">
        <v>20</v>
      </c>
      <c r="C893" s="1">
        <v>4300</v>
      </c>
      <c r="D893" s="1">
        <v>7222800030</v>
      </c>
      <c r="E893" s="1" t="s">
        <v>467</v>
      </c>
      <c r="F893" s="13">
        <v>2</v>
      </c>
      <c r="G893" s="1" t="s">
        <v>18</v>
      </c>
      <c r="I893" s="16">
        <f>F893*H893</f>
        <v>0</v>
      </c>
      <c r="J893" s="1" t="str">
        <f>IF(AND(COUNTIF($D$6:D893,D893)&gt;1,H893&lt;&gt;""), IF(H893=IFERROR(VLOOKUP(D893,$D5:H892,5,FALSE),0),"","ATENÇÃO: Serviços iguais não podem ter valores diferentes!"),"")</f>
        <v/>
      </c>
    </row>
    <row r="894" spans="1:10" x14ac:dyDescent="0.2">
      <c r="A894" s="1">
        <v>4600006841</v>
      </c>
      <c r="B894" s="1">
        <v>20</v>
      </c>
      <c r="C894" s="1">
        <v>4310</v>
      </c>
      <c r="D894" s="1">
        <v>7228000010</v>
      </c>
      <c r="E894" s="1" t="s">
        <v>468</v>
      </c>
      <c r="F894" s="13">
        <v>800</v>
      </c>
      <c r="G894" s="1" t="s">
        <v>29</v>
      </c>
      <c r="I894" s="16">
        <f>F894*H894</f>
        <v>0</v>
      </c>
      <c r="J894" s="1" t="str">
        <f>IF(AND(COUNTIF($D$6:D894,D894)&gt;1,H894&lt;&gt;""), IF(H894=IFERROR(VLOOKUP(D894,$D5:H893,5,FALSE),0),"","ATENÇÃO: Serviços iguais não podem ter valores diferentes!"),"")</f>
        <v/>
      </c>
    </row>
    <row r="895" spans="1:10" x14ac:dyDescent="0.2">
      <c r="A895" s="1">
        <v>4600006841</v>
      </c>
      <c r="B895" s="1">
        <v>20</v>
      </c>
      <c r="C895" s="1">
        <v>4320</v>
      </c>
      <c r="D895" s="1">
        <v>7228000020</v>
      </c>
      <c r="E895" s="1" t="s">
        <v>469</v>
      </c>
      <c r="F895" s="13">
        <v>240</v>
      </c>
      <c r="G895" s="1" t="s">
        <v>29</v>
      </c>
      <c r="I895" s="16">
        <f>F895*H895</f>
        <v>0</v>
      </c>
      <c r="J895" s="1" t="str">
        <f>IF(AND(COUNTIF($D$6:D895,D895)&gt;1,H895&lt;&gt;""), IF(H895=IFERROR(VLOOKUP(D895,$D5:H894,5,FALSE),0),"","ATENÇÃO: Serviços iguais não podem ter valores diferentes!"),"")</f>
        <v/>
      </c>
    </row>
    <row r="896" spans="1:10" x14ac:dyDescent="0.2">
      <c r="A896" s="1">
        <v>4600006841</v>
      </c>
      <c r="B896" s="1">
        <v>20</v>
      </c>
      <c r="C896" s="1">
        <v>4330</v>
      </c>
      <c r="D896" s="1">
        <v>7228000030</v>
      </c>
      <c r="E896" s="1" t="s">
        <v>470</v>
      </c>
      <c r="F896" s="13">
        <v>400</v>
      </c>
      <c r="G896" s="1" t="s">
        <v>29</v>
      </c>
      <c r="I896" s="16">
        <f>F896*H896</f>
        <v>0</v>
      </c>
      <c r="J896" s="1" t="str">
        <f>IF(AND(COUNTIF($D$6:D896,D896)&gt;1,H896&lt;&gt;""), IF(H896=IFERROR(VLOOKUP(D896,$D5:H895,5,FALSE),0),"","ATENÇÃO: Serviços iguais não podem ter valores diferentes!"),"")</f>
        <v/>
      </c>
    </row>
    <row r="897" spans="1:10" x14ac:dyDescent="0.2">
      <c r="A897" s="1">
        <v>4600006841</v>
      </c>
      <c r="B897" s="1">
        <v>20</v>
      </c>
      <c r="C897" s="1">
        <v>4340</v>
      </c>
      <c r="D897" s="1">
        <v>7228000040</v>
      </c>
      <c r="E897" s="1" t="s">
        <v>471</v>
      </c>
      <c r="F897" s="13">
        <v>80</v>
      </c>
      <c r="G897" s="1" t="s">
        <v>29</v>
      </c>
      <c r="I897" s="16">
        <f>F897*H897</f>
        <v>0</v>
      </c>
      <c r="J897" s="1" t="str">
        <f>IF(AND(COUNTIF($D$6:D897,D897)&gt;1,H897&lt;&gt;""), IF(H897=IFERROR(VLOOKUP(D897,$D5:H896,5,FALSE),0),"","ATENÇÃO: Serviços iguais não podem ter valores diferentes!"),"")</f>
        <v/>
      </c>
    </row>
    <row r="898" spans="1:10" x14ac:dyDescent="0.2">
      <c r="A898" s="1">
        <v>4600006841</v>
      </c>
      <c r="B898" s="1">
        <v>20</v>
      </c>
      <c r="C898" s="1">
        <v>4350</v>
      </c>
      <c r="D898" s="1">
        <v>7229000129</v>
      </c>
      <c r="E898" s="1" t="s">
        <v>472</v>
      </c>
      <c r="F898" s="13">
        <v>4</v>
      </c>
      <c r="G898" s="1" t="s">
        <v>18</v>
      </c>
      <c r="I898" s="16">
        <f>F898*H898</f>
        <v>0</v>
      </c>
      <c r="J898" s="1" t="str">
        <f>IF(AND(COUNTIF($D$6:D898,D898)&gt;1,H898&lt;&gt;""), IF(H898=IFERROR(VLOOKUP(D898,$D5:H897,5,FALSE),0),"","ATENÇÃO: Serviços iguais não podem ter valores diferentes!"),"")</f>
        <v/>
      </c>
    </row>
    <row r="899" spans="1:10" x14ac:dyDescent="0.2">
      <c r="A899" s="1">
        <v>4600006841</v>
      </c>
      <c r="B899" s="1">
        <v>20</v>
      </c>
      <c r="C899" s="1">
        <v>4360</v>
      </c>
      <c r="D899" s="1">
        <v>7160100390</v>
      </c>
      <c r="E899" s="1" t="s">
        <v>473</v>
      </c>
      <c r="F899" s="13">
        <v>8</v>
      </c>
      <c r="G899" s="1" t="s">
        <v>20</v>
      </c>
      <c r="I899" s="16">
        <f>F899*H899</f>
        <v>0</v>
      </c>
      <c r="J899" s="1" t="str">
        <f>IF(AND(COUNTIF($D$6:D899,D899)&gt;1,H899&lt;&gt;""), IF(H899=IFERROR(VLOOKUP(D899,$D5:H898,5,FALSE),0),"","ATENÇÃO: Serviços iguais não podem ter valores diferentes!"),"")</f>
        <v/>
      </c>
    </row>
    <row r="900" spans="1:10" x14ac:dyDescent="0.2">
      <c r="A900" s="1">
        <v>4600006841</v>
      </c>
      <c r="B900" s="1">
        <v>20</v>
      </c>
      <c r="C900" s="1">
        <v>4370</v>
      </c>
      <c r="D900" s="1">
        <v>7270100010</v>
      </c>
      <c r="E900" s="1" t="s">
        <v>474</v>
      </c>
      <c r="F900" s="13">
        <v>1</v>
      </c>
      <c r="G900" s="1" t="s">
        <v>18</v>
      </c>
      <c r="I900" s="16">
        <f>F900*H900</f>
        <v>0</v>
      </c>
      <c r="J900" s="1" t="str">
        <f>IF(AND(COUNTIF($D$6:D900,D900)&gt;1,H900&lt;&gt;""), IF(H900=IFERROR(VLOOKUP(D900,$D5:H899,5,FALSE),0),"","ATENÇÃO: Serviços iguais não podem ter valores diferentes!"),"")</f>
        <v/>
      </c>
    </row>
    <row r="901" spans="1:10" x14ac:dyDescent="0.2">
      <c r="A901" s="1">
        <v>4600006841</v>
      </c>
      <c r="B901" s="1">
        <v>20</v>
      </c>
      <c r="C901" s="1">
        <v>4380</v>
      </c>
      <c r="D901" s="1">
        <v>7270100030</v>
      </c>
      <c r="E901" s="1" t="s">
        <v>476</v>
      </c>
      <c r="F901" s="13">
        <v>1</v>
      </c>
      <c r="G901" s="1" t="s">
        <v>18</v>
      </c>
      <c r="I901" s="16">
        <f>F901*H901</f>
        <v>0</v>
      </c>
      <c r="J901" s="1" t="str">
        <f>IF(AND(COUNTIF($D$6:D901,D901)&gt;1,H901&lt;&gt;""), IF(H901=IFERROR(VLOOKUP(D901,$D5:H900,5,FALSE),0),"","ATENÇÃO: Serviços iguais não podem ter valores diferentes!"),"")</f>
        <v/>
      </c>
    </row>
    <row r="902" spans="1:10" x14ac:dyDescent="0.2">
      <c r="A902" s="1">
        <v>4600006841</v>
      </c>
      <c r="B902" s="1">
        <v>20</v>
      </c>
      <c r="C902" s="1">
        <v>4390</v>
      </c>
      <c r="D902" s="1">
        <v>7270100040</v>
      </c>
      <c r="E902" s="1" t="s">
        <v>477</v>
      </c>
      <c r="F902" s="13">
        <v>1</v>
      </c>
      <c r="G902" s="1" t="s">
        <v>18</v>
      </c>
      <c r="I902" s="16">
        <f>F902*H902</f>
        <v>0</v>
      </c>
      <c r="J902" s="1" t="str">
        <f>IF(AND(COUNTIF($D$6:D902,D902)&gt;1,H902&lt;&gt;""), IF(H902=IFERROR(VLOOKUP(D902,$D5:H901,5,FALSE),0),"","ATENÇÃO: Serviços iguais não podem ter valores diferentes!"),"")</f>
        <v/>
      </c>
    </row>
    <row r="903" spans="1:10" x14ac:dyDescent="0.2">
      <c r="A903" s="1">
        <v>4600006841</v>
      </c>
      <c r="B903" s="1">
        <v>20</v>
      </c>
      <c r="C903" s="1">
        <v>4400</v>
      </c>
      <c r="D903" s="1">
        <v>7270100050</v>
      </c>
      <c r="E903" s="1" t="s">
        <v>478</v>
      </c>
      <c r="F903" s="13">
        <v>0.8</v>
      </c>
      <c r="G903" s="1" t="s">
        <v>479</v>
      </c>
      <c r="I903" s="16">
        <f>F903*H903</f>
        <v>0</v>
      </c>
      <c r="J903" s="1" t="str">
        <f>IF(AND(COUNTIF($D$6:D903,D903)&gt;1,H903&lt;&gt;""), IF(H903=IFERROR(VLOOKUP(D903,$D5:H902,5,FALSE),0),"","ATENÇÃO: Serviços iguais não podem ter valores diferentes!"),"")</f>
        <v/>
      </c>
    </row>
    <row r="904" spans="1:10" x14ac:dyDescent="0.2">
      <c r="A904" s="1">
        <v>4600006841</v>
      </c>
      <c r="B904" s="1">
        <v>20</v>
      </c>
      <c r="C904" s="1">
        <v>4410</v>
      </c>
      <c r="D904" s="1">
        <v>7270100060</v>
      </c>
      <c r="E904" s="1" t="s">
        <v>480</v>
      </c>
      <c r="F904" s="13">
        <v>0.8</v>
      </c>
      <c r="G904" s="1" t="s">
        <v>479</v>
      </c>
      <c r="I904" s="16">
        <f>F904*H904</f>
        <v>0</v>
      </c>
      <c r="J904" s="1" t="str">
        <f>IF(AND(COUNTIF($D$6:D904,D904)&gt;1,H904&lt;&gt;""), IF(H904=IFERROR(VLOOKUP(D904,$D5:H903,5,FALSE),0),"","ATENÇÃO: Serviços iguais não podem ter valores diferentes!"),"")</f>
        <v/>
      </c>
    </row>
    <row r="905" spans="1:10" x14ac:dyDescent="0.2">
      <c r="A905" s="1">
        <v>4600006841</v>
      </c>
      <c r="B905" s="1">
        <v>20</v>
      </c>
      <c r="C905" s="1">
        <v>4420</v>
      </c>
      <c r="D905" s="1">
        <v>7270100070</v>
      </c>
      <c r="E905" s="1" t="s">
        <v>481</v>
      </c>
      <c r="F905" s="13">
        <v>0.4</v>
      </c>
      <c r="G905" s="1" t="s">
        <v>479</v>
      </c>
      <c r="I905" s="16">
        <f>F905*H905</f>
        <v>0</v>
      </c>
      <c r="J905" s="1" t="str">
        <f>IF(AND(COUNTIF($D$6:D905,D905)&gt;1,H905&lt;&gt;""), IF(H905=IFERROR(VLOOKUP(D905,$D5:H904,5,FALSE),0),"","ATENÇÃO: Serviços iguais não podem ter valores diferentes!"),"")</f>
        <v/>
      </c>
    </row>
    <row r="906" spans="1:10" x14ac:dyDescent="0.2">
      <c r="A906" s="1">
        <v>4600006841</v>
      </c>
      <c r="B906" s="1">
        <v>20</v>
      </c>
      <c r="C906" s="1">
        <v>4430</v>
      </c>
      <c r="D906" s="1">
        <v>7270100080</v>
      </c>
      <c r="E906" s="1" t="s">
        <v>482</v>
      </c>
      <c r="F906" s="13">
        <v>0.4</v>
      </c>
      <c r="G906" s="1" t="s">
        <v>479</v>
      </c>
      <c r="I906" s="16">
        <f>F906*H906</f>
        <v>0</v>
      </c>
      <c r="J906" s="1" t="str">
        <f>IF(AND(COUNTIF($D$6:D906,D906)&gt;1,H906&lt;&gt;""), IF(H906=IFERROR(VLOOKUP(D906,$D5:H905,5,FALSE),0),"","ATENÇÃO: Serviços iguais não podem ter valores diferentes!"),"")</f>
        <v/>
      </c>
    </row>
    <row r="907" spans="1:10" x14ac:dyDescent="0.2">
      <c r="A907" s="1">
        <v>4600006841</v>
      </c>
      <c r="B907" s="1">
        <v>20</v>
      </c>
      <c r="C907" s="1">
        <v>4440</v>
      </c>
      <c r="D907" s="1">
        <v>7270100110</v>
      </c>
      <c r="E907" s="1" t="s">
        <v>483</v>
      </c>
      <c r="F907" s="13">
        <v>1</v>
      </c>
      <c r="G907" s="1" t="s">
        <v>18</v>
      </c>
      <c r="I907" s="16">
        <f>F907*H907</f>
        <v>0</v>
      </c>
      <c r="J907" s="1" t="str">
        <f>IF(AND(COUNTIF($D$6:D907,D907)&gt;1,H907&lt;&gt;""), IF(H907=IFERROR(VLOOKUP(D907,$D5:H906,5,FALSE),0),"","ATENÇÃO: Serviços iguais não podem ter valores diferentes!"),"")</f>
        <v/>
      </c>
    </row>
    <row r="908" spans="1:10" x14ac:dyDescent="0.2">
      <c r="A908" s="1">
        <v>4600006841</v>
      </c>
      <c r="B908" s="1">
        <v>30</v>
      </c>
      <c r="C908" s="1">
        <v>10</v>
      </c>
      <c r="D908" s="1">
        <v>7020100130</v>
      </c>
      <c r="E908" s="1" t="s">
        <v>15</v>
      </c>
      <c r="F908" s="13">
        <v>1</v>
      </c>
      <c r="G908" s="1" t="s">
        <v>16</v>
      </c>
      <c r="I908" s="16">
        <f>F908*H908</f>
        <v>0</v>
      </c>
      <c r="J908" s="1" t="str">
        <f>IF(AND(COUNTIF($D$6:D908,D908)&gt;1,H908&lt;&gt;""), IF(H908=IFERROR(VLOOKUP(D908,$D5:H907,5,FALSE),0),"","ATENÇÃO: Serviços iguais não podem ter valores diferentes!"),"")</f>
        <v/>
      </c>
    </row>
    <row r="909" spans="1:10" x14ac:dyDescent="0.2">
      <c r="A909" s="1">
        <v>4600006841</v>
      </c>
      <c r="B909" s="1">
        <v>30</v>
      </c>
      <c r="C909" s="1">
        <v>20</v>
      </c>
      <c r="D909" s="1">
        <v>7020100150</v>
      </c>
      <c r="E909" s="1" t="s">
        <v>17</v>
      </c>
      <c r="F909" s="13">
        <v>2</v>
      </c>
      <c r="G909" s="1" t="s">
        <v>18</v>
      </c>
      <c r="I909" s="16">
        <f>F909*H909</f>
        <v>0</v>
      </c>
      <c r="J909" s="1" t="str">
        <f>IF(AND(COUNTIF($D$6:D909,D909)&gt;1,H909&lt;&gt;""), IF(H909=IFERROR(VLOOKUP(D909,$D5:H908,5,FALSE),0),"","ATENÇÃO: Serviços iguais não podem ter valores diferentes!"),"")</f>
        <v/>
      </c>
    </row>
    <row r="910" spans="1:10" x14ac:dyDescent="0.2">
      <c r="A910" s="1">
        <v>4600006841</v>
      </c>
      <c r="B910" s="1">
        <v>30</v>
      </c>
      <c r="C910" s="1">
        <v>30</v>
      </c>
      <c r="D910" s="1">
        <v>7030100020</v>
      </c>
      <c r="E910" s="1" t="s">
        <v>19</v>
      </c>
      <c r="F910" s="13">
        <v>4</v>
      </c>
      <c r="G910" s="1" t="s">
        <v>20</v>
      </c>
      <c r="I910" s="16">
        <f>F910*H910</f>
        <v>0</v>
      </c>
      <c r="J910" s="1" t="str">
        <f>IF(AND(COUNTIF($D$6:D910,D910)&gt;1,H910&lt;&gt;""), IF(H910=IFERROR(VLOOKUP(D910,$D5:H909,5,FALSE),0),"","ATENÇÃO: Serviços iguais não podem ter valores diferentes!"),"")</f>
        <v/>
      </c>
    </row>
    <row r="911" spans="1:10" x14ac:dyDescent="0.2">
      <c r="A911" s="1">
        <v>4600006841</v>
      </c>
      <c r="B911" s="1">
        <v>30</v>
      </c>
      <c r="C911" s="1">
        <v>40</v>
      </c>
      <c r="D911" s="1">
        <v>7030100110</v>
      </c>
      <c r="E911" s="1" t="s">
        <v>21</v>
      </c>
      <c r="F911" s="13">
        <v>12</v>
      </c>
      <c r="G911" s="1" t="s">
        <v>18</v>
      </c>
      <c r="I911" s="16">
        <f>F911*H911</f>
        <v>0</v>
      </c>
      <c r="J911" s="1" t="str">
        <f>IF(AND(COUNTIF($D$6:D911,D911)&gt;1,H911&lt;&gt;""), IF(H911=IFERROR(VLOOKUP(D911,$D5:H910,5,FALSE),0),"","ATENÇÃO: Serviços iguais não podem ter valores diferentes!"),"")</f>
        <v/>
      </c>
    </row>
    <row r="912" spans="1:10" x14ac:dyDescent="0.2">
      <c r="A912" s="1">
        <v>4600006841</v>
      </c>
      <c r="B912" s="1">
        <v>30</v>
      </c>
      <c r="C912" s="1">
        <v>50</v>
      </c>
      <c r="D912" s="1">
        <v>7030100120</v>
      </c>
      <c r="E912" s="1" t="s">
        <v>22</v>
      </c>
      <c r="F912" s="13">
        <v>12</v>
      </c>
      <c r="G912" s="1" t="s">
        <v>20</v>
      </c>
      <c r="I912" s="16">
        <f>F912*H912</f>
        <v>0</v>
      </c>
      <c r="J912" s="1" t="str">
        <f>IF(AND(COUNTIF($D$6:D912,D912)&gt;1,H912&lt;&gt;""), IF(H912=IFERROR(VLOOKUP(D912,$D5:H911,5,FALSE),0),"","ATENÇÃO: Serviços iguais não podem ter valores diferentes!"),"")</f>
        <v/>
      </c>
    </row>
    <row r="913" spans="1:10" x14ac:dyDescent="0.2">
      <c r="A913" s="1">
        <v>4600006841</v>
      </c>
      <c r="B913" s="1">
        <v>30</v>
      </c>
      <c r="C913" s="1">
        <v>60</v>
      </c>
      <c r="D913" s="1">
        <v>7030100160</v>
      </c>
      <c r="E913" s="1" t="s">
        <v>23</v>
      </c>
      <c r="F913" s="13">
        <v>1</v>
      </c>
      <c r="G913" s="1" t="s">
        <v>18</v>
      </c>
      <c r="I913" s="16">
        <f>F913*H913</f>
        <v>0</v>
      </c>
      <c r="J913" s="1" t="str">
        <f>IF(AND(COUNTIF($D$6:D913,D913)&gt;1,H913&lt;&gt;""), IF(H913=IFERROR(VLOOKUP(D913,$D5:H912,5,FALSE),0),"","ATENÇÃO: Serviços iguais não podem ter valores diferentes!"),"")</f>
        <v/>
      </c>
    </row>
    <row r="914" spans="1:10" x14ac:dyDescent="0.2">
      <c r="A914" s="1">
        <v>4600006841</v>
      </c>
      <c r="B914" s="1">
        <v>30</v>
      </c>
      <c r="C914" s="1">
        <v>70</v>
      </c>
      <c r="D914" s="1">
        <v>7030100170</v>
      </c>
      <c r="E914" s="1" t="s">
        <v>24</v>
      </c>
      <c r="F914" s="13">
        <v>1</v>
      </c>
      <c r="G914" s="1" t="s">
        <v>18</v>
      </c>
      <c r="I914" s="16">
        <f>F914*H914</f>
        <v>0</v>
      </c>
      <c r="J914" s="1" t="str">
        <f>IF(AND(COUNTIF($D$6:D914,D914)&gt;1,H914&lt;&gt;""), IF(H914=IFERROR(VLOOKUP(D914,$D5:H913,5,FALSE),0),"","ATENÇÃO: Serviços iguais não podem ter valores diferentes!"),"")</f>
        <v/>
      </c>
    </row>
    <row r="915" spans="1:10" x14ac:dyDescent="0.2">
      <c r="A915" s="1">
        <v>4600006841</v>
      </c>
      <c r="B915" s="1">
        <v>30</v>
      </c>
      <c r="C915" s="1">
        <v>80</v>
      </c>
      <c r="D915" s="1">
        <v>7030100210</v>
      </c>
      <c r="E915" s="1" t="s">
        <v>25</v>
      </c>
      <c r="F915" s="13">
        <v>3000</v>
      </c>
      <c r="G915" s="1" t="s">
        <v>20</v>
      </c>
      <c r="I915" s="16">
        <f>F915*H915</f>
        <v>0</v>
      </c>
      <c r="J915" s="1" t="str">
        <f>IF(AND(COUNTIF($D$6:D915,D915)&gt;1,H915&lt;&gt;""), IF(H915=IFERROR(VLOOKUP(D915,$D5:H914,5,FALSE),0),"","ATENÇÃO: Serviços iguais não podem ter valores diferentes!"),"")</f>
        <v/>
      </c>
    </row>
    <row r="916" spans="1:10" x14ac:dyDescent="0.2">
      <c r="A916" s="1">
        <v>4600006841</v>
      </c>
      <c r="B916" s="1">
        <v>30</v>
      </c>
      <c r="C916" s="1">
        <v>90</v>
      </c>
      <c r="D916" s="1">
        <v>7030100220</v>
      </c>
      <c r="E916" s="1" t="s">
        <v>26</v>
      </c>
      <c r="F916" s="13">
        <v>1200</v>
      </c>
      <c r="G916" s="1" t="s">
        <v>20</v>
      </c>
      <c r="I916" s="16">
        <f>F916*H916</f>
        <v>0</v>
      </c>
      <c r="J916" s="1" t="str">
        <f>IF(AND(COUNTIF($D$6:D916,D916)&gt;1,H916&lt;&gt;""), IF(H916=IFERROR(VLOOKUP(D916,$D5:H915,5,FALSE),0),"","ATENÇÃO: Serviços iguais não podem ter valores diferentes!"),"")</f>
        <v/>
      </c>
    </row>
    <row r="917" spans="1:10" x14ac:dyDescent="0.2">
      <c r="A917" s="1">
        <v>4600006841</v>
      </c>
      <c r="B917" s="1">
        <v>30</v>
      </c>
      <c r="C917" s="1">
        <v>100</v>
      </c>
      <c r="D917" s="1">
        <v>7030100230</v>
      </c>
      <c r="E917" s="1" t="s">
        <v>27</v>
      </c>
      <c r="F917" s="13">
        <v>5700</v>
      </c>
      <c r="G917" s="1" t="s">
        <v>20</v>
      </c>
      <c r="I917" s="16">
        <f>F917*H917</f>
        <v>0</v>
      </c>
      <c r="J917" s="1" t="str">
        <f>IF(AND(COUNTIF($D$6:D917,D917)&gt;1,H917&lt;&gt;""), IF(H917=IFERROR(VLOOKUP(D917,$D5:H916,5,FALSE),0),"","ATENÇÃO: Serviços iguais não podem ter valores diferentes!"),"")</f>
        <v/>
      </c>
    </row>
    <row r="918" spans="1:10" x14ac:dyDescent="0.2">
      <c r="A918" s="1">
        <v>4600006841</v>
      </c>
      <c r="B918" s="1">
        <v>30</v>
      </c>
      <c r="C918" s="1">
        <v>110</v>
      </c>
      <c r="D918" s="1">
        <v>7030100240</v>
      </c>
      <c r="E918" s="1" t="s">
        <v>28</v>
      </c>
      <c r="F918" s="13">
        <v>200</v>
      </c>
      <c r="G918" s="1" t="s">
        <v>29</v>
      </c>
      <c r="I918" s="16">
        <f>F918*H918</f>
        <v>0</v>
      </c>
      <c r="J918" s="1" t="str">
        <f>IF(AND(COUNTIF($D$6:D918,D918)&gt;1,H918&lt;&gt;""), IF(H918=IFERROR(VLOOKUP(D918,$D5:H917,5,FALSE),0),"","ATENÇÃO: Serviços iguais não podem ter valores diferentes!"),"")</f>
        <v/>
      </c>
    </row>
    <row r="919" spans="1:10" x14ac:dyDescent="0.2">
      <c r="A919" s="1">
        <v>4600006841</v>
      </c>
      <c r="B919" s="1">
        <v>30</v>
      </c>
      <c r="C919" s="1">
        <v>120</v>
      </c>
      <c r="D919" s="1">
        <v>7030100250</v>
      </c>
      <c r="E919" s="1" t="s">
        <v>30</v>
      </c>
      <c r="F919" s="13">
        <v>1200</v>
      </c>
      <c r="G919" s="1" t="s">
        <v>20</v>
      </c>
      <c r="I919" s="16">
        <f>F919*H919</f>
        <v>0</v>
      </c>
      <c r="J919" s="1" t="str">
        <f>IF(AND(COUNTIF($D$6:D919,D919)&gt;1,H919&lt;&gt;""), IF(H919=IFERROR(VLOOKUP(D919,$D5:H918,5,FALSE),0),"","ATENÇÃO: Serviços iguais não podem ter valores diferentes!"),"")</f>
        <v/>
      </c>
    </row>
    <row r="920" spans="1:10" x14ac:dyDescent="0.2">
      <c r="A920" s="1">
        <v>4600006841</v>
      </c>
      <c r="B920" s="1">
        <v>30</v>
      </c>
      <c r="C920" s="1">
        <v>130</v>
      </c>
      <c r="D920" s="1">
        <v>7030100440</v>
      </c>
      <c r="E920" s="1" t="s">
        <v>31</v>
      </c>
      <c r="F920" s="13">
        <v>72</v>
      </c>
      <c r="G920" s="1" t="s">
        <v>32</v>
      </c>
      <c r="I920" s="16">
        <f>F920*H920</f>
        <v>0</v>
      </c>
      <c r="J920" s="1" t="str">
        <f>IF(AND(COUNTIF($D$6:D920,D920)&gt;1,H920&lt;&gt;""), IF(H920=IFERROR(VLOOKUP(D920,$D5:H919,5,FALSE),0),"","ATENÇÃO: Serviços iguais não podem ter valores diferentes!"),"")</f>
        <v/>
      </c>
    </row>
    <row r="921" spans="1:10" x14ac:dyDescent="0.2">
      <c r="A921" s="1">
        <v>4600006841</v>
      </c>
      <c r="B921" s="1">
        <v>30</v>
      </c>
      <c r="C921" s="1">
        <v>140</v>
      </c>
      <c r="D921" s="1">
        <v>7030100490</v>
      </c>
      <c r="E921" s="1" t="s">
        <v>33</v>
      </c>
      <c r="F921" s="13">
        <v>13</v>
      </c>
      <c r="G921" s="1" t="s">
        <v>16</v>
      </c>
      <c r="I921" s="16">
        <f>F921*H921</f>
        <v>0</v>
      </c>
      <c r="J921" s="1" t="str">
        <f>IF(AND(COUNTIF($D$6:D921,D921)&gt;1,H921&lt;&gt;""), IF(H921=IFERROR(VLOOKUP(D921,$D5:H920,5,FALSE),0),"","ATENÇÃO: Serviços iguais não podem ter valores diferentes!"),"")</f>
        <v/>
      </c>
    </row>
    <row r="922" spans="1:10" x14ac:dyDescent="0.2">
      <c r="A922" s="1">
        <v>4600006841</v>
      </c>
      <c r="B922" s="1">
        <v>30</v>
      </c>
      <c r="C922" s="1">
        <v>150</v>
      </c>
      <c r="D922" s="1">
        <v>7030100510</v>
      </c>
      <c r="E922" s="1" t="s">
        <v>34</v>
      </c>
      <c r="F922" s="13">
        <v>1200</v>
      </c>
      <c r="G922" s="1" t="s">
        <v>20</v>
      </c>
      <c r="I922" s="16">
        <f>F922*H922</f>
        <v>0</v>
      </c>
      <c r="J922" s="1" t="str">
        <f>IF(AND(COUNTIF($D$6:D922,D922)&gt;1,H922&lt;&gt;""), IF(H922=IFERROR(VLOOKUP(D922,$D5:H921,5,FALSE),0),"","ATENÇÃO: Serviços iguais não podem ter valores diferentes!"),"")</f>
        <v/>
      </c>
    </row>
    <row r="923" spans="1:10" x14ac:dyDescent="0.2">
      <c r="A923" s="1">
        <v>4600006841</v>
      </c>
      <c r="B923" s="1">
        <v>30</v>
      </c>
      <c r="C923" s="1">
        <v>160</v>
      </c>
      <c r="D923" s="1">
        <v>7030100520</v>
      </c>
      <c r="E923" s="1" t="s">
        <v>35</v>
      </c>
      <c r="F923" s="13">
        <v>1.2</v>
      </c>
      <c r="G923" s="1" t="s">
        <v>36</v>
      </c>
      <c r="I923" s="16">
        <f>F923*H923</f>
        <v>0</v>
      </c>
      <c r="J923" s="1" t="str">
        <f>IF(AND(COUNTIF($D$6:D923,D923)&gt;1,H923&lt;&gt;""), IF(H923=IFERROR(VLOOKUP(D923,$D5:H922,5,FALSE),0),"","ATENÇÃO: Serviços iguais não podem ter valores diferentes!"),"")</f>
        <v/>
      </c>
    </row>
    <row r="924" spans="1:10" x14ac:dyDescent="0.2">
      <c r="A924" s="1">
        <v>4600006841</v>
      </c>
      <c r="B924" s="1">
        <v>30</v>
      </c>
      <c r="C924" s="1">
        <v>170</v>
      </c>
      <c r="D924" s="1">
        <v>7030100540</v>
      </c>
      <c r="E924" s="1" t="s">
        <v>37</v>
      </c>
      <c r="F924" s="13">
        <v>1.6</v>
      </c>
      <c r="G924" s="1" t="s">
        <v>36</v>
      </c>
      <c r="I924" s="16">
        <f>F924*H924</f>
        <v>0</v>
      </c>
      <c r="J924" s="1" t="str">
        <f>IF(AND(COUNTIF($D$6:D924,D924)&gt;1,H924&lt;&gt;""), IF(H924=IFERROR(VLOOKUP(D924,$D5:H923,5,FALSE),0),"","ATENÇÃO: Serviços iguais não podem ter valores diferentes!"),"")</f>
        <v/>
      </c>
    </row>
    <row r="925" spans="1:10" x14ac:dyDescent="0.2">
      <c r="A925" s="1">
        <v>4600006841</v>
      </c>
      <c r="B925" s="1">
        <v>30</v>
      </c>
      <c r="C925" s="1">
        <v>180</v>
      </c>
      <c r="D925" s="1">
        <v>7030100550</v>
      </c>
      <c r="E925" s="1" t="s">
        <v>38</v>
      </c>
      <c r="F925" s="13">
        <v>1.2</v>
      </c>
      <c r="G925" s="1" t="s">
        <v>36</v>
      </c>
      <c r="I925" s="16">
        <f>F925*H925</f>
        <v>0</v>
      </c>
      <c r="J925" s="1" t="str">
        <f>IF(AND(COUNTIF($D$6:D925,D925)&gt;1,H925&lt;&gt;""), IF(H925=IFERROR(VLOOKUP(D925,$D5:H924,5,FALSE),0),"","ATENÇÃO: Serviços iguais não podem ter valores diferentes!"),"")</f>
        <v/>
      </c>
    </row>
    <row r="926" spans="1:10" x14ac:dyDescent="0.2">
      <c r="A926" s="1">
        <v>4600006841</v>
      </c>
      <c r="B926" s="1">
        <v>30</v>
      </c>
      <c r="C926" s="1">
        <v>190</v>
      </c>
      <c r="D926" s="1">
        <v>7030100560</v>
      </c>
      <c r="E926" s="1" t="s">
        <v>39</v>
      </c>
      <c r="F926" s="13">
        <v>4</v>
      </c>
      <c r="G926" s="1" t="s">
        <v>36</v>
      </c>
      <c r="I926" s="16">
        <f>F926*H926</f>
        <v>0</v>
      </c>
      <c r="J926" s="1" t="str">
        <f>IF(AND(COUNTIF($D$6:D926,D926)&gt;1,H926&lt;&gt;""), IF(H926=IFERROR(VLOOKUP(D926,$D5:H925,5,FALSE),0),"","ATENÇÃO: Serviços iguais não podem ter valores diferentes!"),"")</f>
        <v/>
      </c>
    </row>
    <row r="927" spans="1:10" x14ac:dyDescent="0.2">
      <c r="A927" s="1">
        <v>4600006841</v>
      </c>
      <c r="B927" s="1">
        <v>30</v>
      </c>
      <c r="C927" s="1">
        <v>200</v>
      </c>
      <c r="D927" s="1">
        <v>7030100590</v>
      </c>
      <c r="E927" s="1" t="s">
        <v>40</v>
      </c>
      <c r="F927" s="13">
        <v>1.2</v>
      </c>
      <c r="G927" s="1" t="s">
        <v>20</v>
      </c>
      <c r="I927" s="16">
        <f>F927*H927</f>
        <v>0</v>
      </c>
      <c r="J927" s="1" t="str">
        <f>IF(AND(COUNTIF($D$6:D927,D927)&gt;1,H927&lt;&gt;""), IF(H927=IFERROR(VLOOKUP(D927,$D5:H926,5,FALSE),0),"","ATENÇÃO: Serviços iguais não podem ter valores diferentes!"),"")</f>
        <v/>
      </c>
    </row>
    <row r="928" spans="1:10" x14ac:dyDescent="0.2">
      <c r="A928" s="1">
        <v>4600006841</v>
      </c>
      <c r="B928" s="1">
        <v>30</v>
      </c>
      <c r="C928" s="1">
        <v>210</v>
      </c>
      <c r="D928" s="1">
        <v>7030100630</v>
      </c>
      <c r="E928" s="1" t="s">
        <v>41</v>
      </c>
      <c r="F928" s="13">
        <v>2</v>
      </c>
      <c r="G928" s="1" t="s">
        <v>20</v>
      </c>
      <c r="I928" s="16">
        <f>F928*H928</f>
        <v>0</v>
      </c>
      <c r="J928" s="1" t="str">
        <f>IF(AND(COUNTIF($D$6:D928,D928)&gt;1,H928&lt;&gt;""), IF(H928=IFERROR(VLOOKUP(D928,$D5:H927,5,FALSE),0),"","ATENÇÃO: Serviços iguais não podem ter valores diferentes!"),"")</f>
        <v/>
      </c>
    </row>
    <row r="929" spans="1:10" x14ac:dyDescent="0.2">
      <c r="A929" s="1">
        <v>4600006841</v>
      </c>
      <c r="B929" s="1">
        <v>30</v>
      </c>
      <c r="C929" s="1">
        <v>220</v>
      </c>
      <c r="D929" s="1">
        <v>7030100650</v>
      </c>
      <c r="E929" s="1" t="s">
        <v>42</v>
      </c>
      <c r="F929" s="13">
        <v>320</v>
      </c>
      <c r="G929" s="1" t="s">
        <v>20</v>
      </c>
      <c r="I929" s="16">
        <f>F929*H929</f>
        <v>0</v>
      </c>
      <c r="J929" s="1" t="str">
        <f>IF(AND(COUNTIF($D$6:D929,D929)&gt;1,H929&lt;&gt;""), IF(H929=IFERROR(VLOOKUP(D929,$D5:H928,5,FALSE),0),"","ATENÇÃO: Serviços iguais não podem ter valores diferentes!"),"")</f>
        <v/>
      </c>
    </row>
    <row r="930" spans="1:10" x14ac:dyDescent="0.2">
      <c r="A930" s="1">
        <v>4600006841</v>
      </c>
      <c r="B930" s="1">
        <v>30</v>
      </c>
      <c r="C930" s="1">
        <v>230</v>
      </c>
      <c r="D930" s="1">
        <v>7030100660</v>
      </c>
      <c r="E930" s="1" t="s">
        <v>43</v>
      </c>
      <c r="F930" s="13">
        <v>24</v>
      </c>
      <c r="G930" s="1" t="s">
        <v>32</v>
      </c>
      <c r="I930" s="16">
        <f>F930*H930</f>
        <v>0</v>
      </c>
      <c r="J930" s="1" t="str">
        <f>IF(AND(COUNTIF($D$6:D930,D930)&gt;1,H930&lt;&gt;""), IF(H930=IFERROR(VLOOKUP(D930,$D5:H929,5,FALSE),0),"","ATENÇÃO: Serviços iguais não podem ter valores diferentes!"),"")</f>
        <v/>
      </c>
    </row>
    <row r="931" spans="1:10" x14ac:dyDescent="0.2">
      <c r="A931" s="1">
        <v>4600006841</v>
      </c>
      <c r="B931" s="1">
        <v>30</v>
      </c>
      <c r="C931" s="1">
        <v>240</v>
      </c>
      <c r="D931" s="1">
        <v>7030100670</v>
      </c>
      <c r="E931" s="1" t="s">
        <v>44</v>
      </c>
      <c r="F931" s="13">
        <v>60</v>
      </c>
      <c r="G931" s="1" t="s">
        <v>20</v>
      </c>
      <c r="I931" s="16">
        <f>F931*H931</f>
        <v>0</v>
      </c>
      <c r="J931" s="1" t="str">
        <f>IF(AND(COUNTIF($D$6:D931,D931)&gt;1,H931&lt;&gt;""), IF(H931=IFERROR(VLOOKUP(D931,$D5:H930,5,FALSE),0),"","ATENÇÃO: Serviços iguais não podem ter valores diferentes!"),"")</f>
        <v/>
      </c>
    </row>
    <row r="932" spans="1:10" x14ac:dyDescent="0.2">
      <c r="A932" s="1">
        <v>4600006841</v>
      </c>
      <c r="B932" s="1">
        <v>30</v>
      </c>
      <c r="C932" s="1">
        <v>250</v>
      </c>
      <c r="D932" s="1">
        <v>7030100680</v>
      </c>
      <c r="E932" s="1" t="s">
        <v>45</v>
      </c>
      <c r="F932" s="13">
        <v>24</v>
      </c>
      <c r="G932" s="1" t="s">
        <v>32</v>
      </c>
      <c r="I932" s="16">
        <f>F932*H932</f>
        <v>0</v>
      </c>
      <c r="J932" s="1" t="str">
        <f>IF(AND(COUNTIF($D$6:D932,D932)&gt;1,H932&lt;&gt;""), IF(H932=IFERROR(VLOOKUP(D932,$D5:H931,5,FALSE),0),"","ATENÇÃO: Serviços iguais não podem ter valores diferentes!"),"")</f>
        <v/>
      </c>
    </row>
    <row r="933" spans="1:10" x14ac:dyDescent="0.2">
      <c r="A933" s="1">
        <v>4600006841</v>
      </c>
      <c r="B933" s="1">
        <v>30</v>
      </c>
      <c r="C933" s="1">
        <v>260</v>
      </c>
      <c r="D933" s="1">
        <v>7030100700</v>
      </c>
      <c r="E933" s="1" t="s">
        <v>46</v>
      </c>
      <c r="F933" s="13">
        <v>0.4</v>
      </c>
      <c r="G933" s="1" t="s">
        <v>20</v>
      </c>
      <c r="I933" s="16">
        <f>F933*H933</f>
        <v>0</v>
      </c>
      <c r="J933" s="1" t="str">
        <f>IF(AND(COUNTIF($D$6:D933,D933)&gt;1,H933&lt;&gt;""), IF(H933=IFERROR(VLOOKUP(D933,$D5:H932,5,FALSE),0),"","ATENÇÃO: Serviços iguais não podem ter valores diferentes!"),"")</f>
        <v/>
      </c>
    </row>
    <row r="934" spans="1:10" x14ac:dyDescent="0.2">
      <c r="A934" s="1">
        <v>4600006841</v>
      </c>
      <c r="B934" s="1">
        <v>30</v>
      </c>
      <c r="C934" s="1">
        <v>270</v>
      </c>
      <c r="D934" s="1">
        <v>7030100730</v>
      </c>
      <c r="E934" s="1" t="s">
        <v>47</v>
      </c>
      <c r="F934" s="13">
        <v>20</v>
      </c>
      <c r="G934" s="1" t="s">
        <v>20</v>
      </c>
      <c r="I934" s="16">
        <f>F934*H934</f>
        <v>0</v>
      </c>
      <c r="J934" s="1" t="str">
        <f>IF(AND(COUNTIF($D$6:D934,D934)&gt;1,H934&lt;&gt;""), IF(H934=IFERROR(VLOOKUP(D934,$D5:H933,5,FALSE),0),"","ATENÇÃO: Serviços iguais não podem ter valores diferentes!"),"")</f>
        <v/>
      </c>
    </row>
    <row r="935" spans="1:10" x14ac:dyDescent="0.2">
      <c r="A935" s="1">
        <v>4600006841</v>
      </c>
      <c r="B935" s="1">
        <v>30</v>
      </c>
      <c r="C935" s="1">
        <v>280</v>
      </c>
      <c r="D935" s="1">
        <v>7030100870</v>
      </c>
      <c r="E935" s="1" t="s">
        <v>48</v>
      </c>
      <c r="F935" s="13">
        <v>40</v>
      </c>
      <c r="G935" s="1" t="s">
        <v>36</v>
      </c>
      <c r="I935" s="16">
        <f>F935*H935</f>
        <v>0</v>
      </c>
      <c r="J935" s="1" t="str">
        <f>IF(AND(COUNTIF($D$6:D935,D935)&gt;1,H935&lt;&gt;""), IF(H935=IFERROR(VLOOKUP(D935,$D5:H934,5,FALSE),0),"","ATENÇÃO: Serviços iguais não podem ter valores diferentes!"),"")</f>
        <v/>
      </c>
    </row>
    <row r="936" spans="1:10" x14ac:dyDescent="0.2">
      <c r="A936" s="1">
        <v>4600006841</v>
      </c>
      <c r="B936" s="1">
        <v>30</v>
      </c>
      <c r="C936" s="1">
        <v>290</v>
      </c>
      <c r="D936" s="1">
        <v>7030100930</v>
      </c>
      <c r="E936" s="1" t="s">
        <v>49</v>
      </c>
      <c r="F936" s="13">
        <v>24</v>
      </c>
      <c r="G936" s="1" t="s">
        <v>20</v>
      </c>
      <c r="I936" s="16">
        <f>F936*H936</f>
        <v>0</v>
      </c>
      <c r="J936" s="1" t="str">
        <f>IF(AND(COUNTIF($D$6:D936,D936)&gt;1,H936&lt;&gt;""), IF(H936=IFERROR(VLOOKUP(D936,$D5:H935,5,FALSE),0),"","ATENÇÃO: Serviços iguais não podem ter valores diferentes!"),"")</f>
        <v/>
      </c>
    </row>
    <row r="937" spans="1:10" x14ac:dyDescent="0.2">
      <c r="A937" s="1">
        <v>4600006841</v>
      </c>
      <c r="B937" s="1">
        <v>30</v>
      </c>
      <c r="C937" s="1">
        <v>300</v>
      </c>
      <c r="D937" s="1">
        <v>7030100940</v>
      </c>
      <c r="E937" s="1" t="s">
        <v>50</v>
      </c>
      <c r="F937" s="13">
        <v>96</v>
      </c>
      <c r="G937" s="1" t="s">
        <v>18</v>
      </c>
      <c r="I937" s="16">
        <f>F937*H937</f>
        <v>0</v>
      </c>
      <c r="J937" s="1" t="str">
        <f>IF(AND(COUNTIF($D$6:D937,D937)&gt;1,H937&lt;&gt;""), IF(H937=IFERROR(VLOOKUP(D937,$D5:H936,5,FALSE),0),"","ATENÇÃO: Serviços iguais não podem ter valores diferentes!"),"")</f>
        <v/>
      </c>
    </row>
    <row r="938" spans="1:10" x14ac:dyDescent="0.2">
      <c r="A938" s="1">
        <v>4600006841</v>
      </c>
      <c r="B938" s="1">
        <v>30</v>
      </c>
      <c r="C938" s="1">
        <v>310</v>
      </c>
      <c r="D938" s="1">
        <v>7030100980</v>
      </c>
      <c r="E938" s="1" t="s">
        <v>51</v>
      </c>
      <c r="F938" s="13">
        <v>40</v>
      </c>
      <c r="G938" s="1" t="s">
        <v>29</v>
      </c>
      <c r="I938" s="16">
        <f>F938*H938</f>
        <v>0</v>
      </c>
      <c r="J938" s="1" t="str">
        <f>IF(AND(COUNTIF($D$6:D938,D938)&gt;1,H938&lt;&gt;""), IF(H938=IFERROR(VLOOKUP(D938,$D5:H937,5,FALSE),0),"","ATENÇÃO: Serviços iguais não podem ter valores diferentes!"),"")</f>
        <v/>
      </c>
    </row>
    <row r="939" spans="1:10" x14ac:dyDescent="0.2">
      <c r="A939" s="1">
        <v>4600006841</v>
      </c>
      <c r="B939" s="1">
        <v>30</v>
      </c>
      <c r="C939" s="1">
        <v>320</v>
      </c>
      <c r="D939" s="1">
        <v>7039000030</v>
      </c>
      <c r="E939" s="1" t="s">
        <v>52</v>
      </c>
      <c r="F939" s="13">
        <v>252</v>
      </c>
      <c r="G939" s="1" t="s">
        <v>20</v>
      </c>
      <c r="I939" s="16">
        <f>F939*H939</f>
        <v>0</v>
      </c>
      <c r="J939" s="1" t="str">
        <f>IF(AND(COUNTIF($D$6:D939,D939)&gt;1,H939&lt;&gt;""), IF(H939=IFERROR(VLOOKUP(D939,$D5:H938,5,FALSE),0),"","ATENÇÃO: Serviços iguais não podem ter valores diferentes!"),"")</f>
        <v/>
      </c>
    </row>
    <row r="940" spans="1:10" x14ac:dyDescent="0.2">
      <c r="A940" s="1">
        <v>4600006841</v>
      </c>
      <c r="B940" s="1">
        <v>30</v>
      </c>
      <c r="C940" s="1">
        <v>330</v>
      </c>
      <c r="D940" s="1">
        <v>7040100010</v>
      </c>
      <c r="E940" s="1" t="s">
        <v>53</v>
      </c>
      <c r="F940" s="13">
        <v>12</v>
      </c>
      <c r="G940" s="1" t="s">
        <v>36</v>
      </c>
      <c r="I940" s="16">
        <f>F940*H940</f>
        <v>0</v>
      </c>
      <c r="J940" s="1" t="str">
        <f>IF(AND(COUNTIF($D$6:D940,D940)&gt;1,H940&lt;&gt;""), IF(H940=IFERROR(VLOOKUP(D940,$D5:H939,5,FALSE),0),"","ATENÇÃO: Serviços iguais não podem ter valores diferentes!"),"")</f>
        <v/>
      </c>
    </row>
    <row r="941" spans="1:10" x14ac:dyDescent="0.2">
      <c r="A941" s="1">
        <v>4600006841</v>
      </c>
      <c r="B941" s="1">
        <v>30</v>
      </c>
      <c r="C941" s="1">
        <v>340</v>
      </c>
      <c r="D941" s="1">
        <v>7040100060</v>
      </c>
      <c r="E941" s="1" t="s">
        <v>54</v>
      </c>
      <c r="F941" s="13">
        <v>12</v>
      </c>
      <c r="G941" s="1" t="s">
        <v>36</v>
      </c>
      <c r="I941" s="16">
        <f>F941*H941</f>
        <v>0</v>
      </c>
      <c r="J941" s="1" t="str">
        <f>IF(AND(COUNTIF($D$6:D941,D941)&gt;1,H941&lt;&gt;""), IF(H941=IFERROR(VLOOKUP(D941,$D5:H940,5,FALSE),0),"","ATENÇÃO: Serviços iguais não podem ter valores diferentes!"),"")</f>
        <v/>
      </c>
    </row>
    <row r="942" spans="1:10" x14ac:dyDescent="0.2">
      <c r="A942" s="1">
        <v>4600006841</v>
      </c>
      <c r="B942" s="1">
        <v>30</v>
      </c>
      <c r="C942" s="1">
        <v>350</v>
      </c>
      <c r="D942" s="1">
        <v>7040100160</v>
      </c>
      <c r="E942" s="1" t="s">
        <v>55</v>
      </c>
      <c r="F942" s="13">
        <v>2</v>
      </c>
      <c r="G942" s="1" t="s">
        <v>36</v>
      </c>
      <c r="I942" s="16">
        <f>F942*H942</f>
        <v>0</v>
      </c>
      <c r="J942" s="1" t="str">
        <f>IF(AND(COUNTIF($D$6:D942,D942)&gt;1,H942&lt;&gt;""), IF(H942=IFERROR(VLOOKUP(D942,$D5:H941,5,FALSE),0),"","ATENÇÃO: Serviços iguais não podem ter valores diferentes!"),"")</f>
        <v/>
      </c>
    </row>
    <row r="943" spans="1:10" x14ac:dyDescent="0.2">
      <c r="A943" s="1">
        <v>4600006841</v>
      </c>
      <c r="B943" s="1">
        <v>30</v>
      </c>
      <c r="C943" s="1">
        <v>360</v>
      </c>
      <c r="D943" s="1">
        <v>7040100180</v>
      </c>
      <c r="E943" s="1" t="s">
        <v>56</v>
      </c>
      <c r="F943" s="13">
        <v>2</v>
      </c>
      <c r="G943" s="1" t="s">
        <v>36</v>
      </c>
      <c r="I943" s="16">
        <f>F943*H943</f>
        <v>0</v>
      </c>
      <c r="J943" s="1" t="str">
        <f>IF(AND(COUNTIF($D$6:D943,D943)&gt;1,H943&lt;&gt;""), IF(H943=IFERROR(VLOOKUP(D943,$D5:H942,5,FALSE),0),"","ATENÇÃO: Serviços iguais não podem ter valores diferentes!"),"")</f>
        <v/>
      </c>
    </row>
    <row r="944" spans="1:10" x14ac:dyDescent="0.2">
      <c r="A944" s="1">
        <v>4600006841</v>
      </c>
      <c r="B944" s="1">
        <v>30</v>
      </c>
      <c r="C944" s="1">
        <v>370</v>
      </c>
      <c r="D944" s="1">
        <v>7040100200</v>
      </c>
      <c r="E944" s="1" t="s">
        <v>57</v>
      </c>
      <c r="F944" s="13">
        <v>40</v>
      </c>
      <c r="G944" s="1" t="s">
        <v>36</v>
      </c>
      <c r="I944" s="16">
        <f>F944*H944</f>
        <v>0</v>
      </c>
      <c r="J944" s="1" t="str">
        <f>IF(AND(COUNTIF($D$6:D944,D944)&gt;1,H944&lt;&gt;""), IF(H944=IFERROR(VLOOKUP(D944,$D5:H943,5,FALSE),0),"","ATENÇÃO: Serviços iguais não podem ter valores diferentes!"),"")</f>
        <v/>
      </c>
    </row>
    <row r="945" spans="1:10" x14ac:dyDescent="0.2">
      <c r="A945" s="1">
        <v>4600006841</v>
      </c>
      <c r="B945" s="1">
        <v>30</v>
      </c>
      <c r="C945" s="1">
        <v>380</v>
      </c>
      <c r="D945" s="1">
        <v>7040100220</v>
      </c>
      <c r="E945" s="1" t="s">
        <v>58</v>
      </c>
      <c r="F945" s="13">
        <v>24</v>
      </c>
      <c r="G945" s="1" t="s">
        <v>36</v>
      </c>
      <c r="I945" s="16">
        <f>F945*H945</f>
        <v>0</v>
      </c>
      <c r="J945" s="1" t="str">
        <f>IF(AND(COUNTIF($D$6:D945,D945)&gt;1,H945&lt;&gt;""), IF(H945=IFERROR(VLOOKUP(D945,$D5:H944,5,FALSE),0),"","ATENÇÃO: Serviços iguais não podem ter valores diferentes!"),"")</f>
        <v/>
      </c>
    </row>
    <row r="946" spans="1:10" x14ac:dyDescent="0.2">
      <c r="A946" s="1">
        <v>4600006841</v>
      </c>
      <c r="B946" s="1">
        <v>30</v>
      </c>
      <c r="C946" s="1">
        <v>390</v>
      </c>
      <c r="D946" s="1">
        <v>7040100240</v>
      </c>
      <c r="E946" s="1" t="s">
        <v>59</v>
      </c>
      <c r="F946" s="13">
        <v>2.4</v>
      </c>
      <c r="G946" s="1" t="s">
        <v>36</v>
      </c>
      <c r="I946" s="16">
        <f>F946*H946</f>
        <v>0</v>
      </c>
      <c r="J946" s="1" t="str">
        <f>IF(AND(COUNTIF($D$6:D946,D946)&gt;1,H946&lt;&gt;""), IF(H946=IFERROR(VLOOKUP(D946,$D5:H945,5,FALSE),0),"","ATENÇÃO: Serviços iguais não podem ter valores diferentes!"),"")</f>
        <v/>
      </c>
    </row>
    <row r="947" spans="1:10" x14ac:dyDescent="0.2">
      <c r="A947" s="1">
        <v>4600006841</v>
      </c>
      <c r="B947" s="1">
        <v>30</v>
      </c>
      <c r="C947" s="1">
        <v>400</v>
      </c>
      <c r="D947" s="1">
        <v>7040100250</v>
      </c>
      <c r="E947" s="1" t="s">
        <v>60</v>
      </c>
      <c r="F947" s="13">
        <v>40</v>
      </c>
      <c r="G947" s="1" t="s">
        <v>36</v>
      </c>
      <c r="I947" s="16">
        <f>F947*H947</f>
        <v>0</v>
      </c>
      <c r="J947" s="1" t="str">
        <f>IF(AND(COUNTIF($D$6:D947,D947)&gt;1,H947&lt;&gt;""), IF(H947=IFERROR(VLOOKUP(D947,$D5:H946,5,FALSE),0),"","ATENÇÃO: Serviços iguais não podem ter valores diferentes!"),"")</f>
        <v/>
      </c>
    </row>
    <row r="948" spans="1:10" x14ac:dyDescent="0.2">
      <c r="A948" s="1">
        <v>4600006841</v>
      </c>
      <c r="B948" s="1">
        <v>30</v>
      </c>
      <c r="C948" s="1">
        <v>410</v>
      </c>
      <c r="D948" s="1">
        <v>7040100260</v>
      </c>
      <c r="E948" s="1" t="s">
        <v>61</v>
      </c>
      <c r="F948" s="13">
        <v>10</v>
      </c>
      <c r="G948" s="1" t="s">
        <v>36</v>
      </c>
      <c r="I948" s="16">
        <f>F948*H948</f>
        <v>0</v>
      </c>
      <c r="J948" s="1" t="str">
        <f>IF(AND(COUNTIF($D$6:D948,D948)&gt;1,H948&lt;&gt;""), IF(H948=IFERROR(VLOOKUP(D948,$D5:H947,5,FALSE),0),"","ATENÇÃO: Serviços iguais não podem ter valores diferentes!"),"")</f>
        <v/>
      </c>
    </row>
    <row r="949" spans="1:10" x14ac:dyDescent="0.2">
      <c r="A949" s="1">
        <v>4600006841</v>
      </c>
      <c r="B949" s="1">
        <v>30</v>
      </c>
      <c r="C949" s="1">
        <v>420</v>
      </c>
      <c r="D949" s="1">
        <v>7040100270</v>
      </c>
      <c r="E949" s="1" t="s">
        <v>62</v>
      </c>
      <c r="F949" s="13">
        <v>2</v>
      </c>
      <c r="G949" s="1" t="s">
        <v>36</v>
      </c>
      <c r="I949" s="16">
        <f>F949*H949</f>
        <v>0</v>
      </c>
      <c r="J949" s="1" t="str">
        <f>IF(AND(COUNTIF($D$6:D949,D949)&gt;1,H949&lt;&gt;""), IF(H949=IFERROR(VLOOKUP(D949,$D5:H948,5,FALSE),0),"","ATENÇÃO: Serviços iguais não podem ter valores diferentes!"),"")</f>
        <v/>
      </c>
    </row>
    <row r="950" spans="1:10" x14ac:dyDescent="0.2">
      <c r="A950" s="1">
        <v>4600006841</v>
      </c>
      <c r="B950" s="1">
        <v>30</v>
      </c>
      <c r="C950" s="1">
        <v>430</v>
      </c>
      <c r="D950" s="1">
        <v>7040100280</v>
      </c>
      <c r="E950" s="1" t="s">
        <v>63</v>
      </c>
      <c r="F950" s="13">
        <v>13.2</v>
      </c>
      <c r="G950" s="1" t="s">
        <v>36</v>
      </c>
      <c r="I950" s="16">
        <f>F950*H950</f>
        <v>0</v>
      </c>
      <c r="J950" s="1" t="str">
        <f>IF(AND(COUNTIF($D$6:D950,D950)&gt;1,H950&lt;&gt;""), IF(H950=IFERROR(VLOOKUP(D950,$D5:H949,5,FALSE),0),"","ATENÇÃO: Serviços iguais não podem ter valores diferentes!"),"")</f>
        <v/>
      </c>
    </row>
    <row r="951" spans="1:10" x14ac:dyDescent="0.2">
      <c r="A951" s="1">
        <v>4600006841</v>
      </c>
      <c r="B951" s="1">
        <v>30</v>
      </c>
      <c r="C951" s="1">
        <v>440</v>
      </c>
      <c r="D951" s="1">
        <v>7040100290</v>
      </c>
      <c r="E951" s="1" t="s">
        <v>64</v>
      </c>
      <c r="F951" s="13">
        <v>4</v>
      </c>
      <c r="G951" s="1" t="s">
        <v>36</v>
      </c>
      <c r="I951" s="16">
        <f>F951*H951</f>
        <v>0</v>
      </c>
      <c r="J951" s="1" t="str">
        <f>IF(AND(COUNTIF($D$6:D951,D951)&gt;1,H951&lt;&gt;""), IF(H951=IFERROR(VLOOKUP(D951,$D5:H950,5,FALSE),0),"","ATENÇÃO: Serviços iguais não podem ter valores diferentes!"),"")</f>
        <v/>
      </c>
    </row>
    <row r="952" spans="1:10" x14ac:dyDescent="0.2">
      <c r="A952" s="1">
        <v>4600006841</v>
      </c>
      <c r="B952" s="1">
        <v>30</v>
      </c>
      <c r="C952" s="1">
        <v>450</v>
      </c>
      <c r="D952" s="1">
        <v>7040100300</v>
      </c>
      <c r="E952" s="1" t="s">
        <v>65</v>
      </c>
      <c r="F952" s="13">
        <v>25.2</v>
      </c>
      <c r="G952" s="1" t="s">
        <v>36</v>
      </c>
      <c r="I952" s="16">
        <f>F952*H952</f>
        <v>0</v>
      </c>
      <c r="J952" s="1" t="str">
        <f>IF(AND(COUNTIF($D$6:D952,D952)&gt;1,H952&lt;&gt;""), IF(H952=IFERROR(VLOOKUP(D952,$D5:H951,5,FALSE),0),"","ATENÇÃO: Serviços iguais não podem ter valores diferentes!"),"")</f>
        <v/>
      </c>
    </row>
    <row r="953" spans="1:10" x14ac:dyDescent="0.2">
      <c r="A953" s="1">
        <v>4600006841</v>
      </c>
      <c r="B953" s="1">
        <v>30</v>
      </c>
      <c r="C953" s="1">
        <v>460</v>
      </c>
      <c r="D953" s="1">
        <v>7040100380</v>
      </c>
      <c r="E953" s="1" t="s">
        <v>66</v>
      </c>
      <c r="F953" s="13">
        <v>240</v>
      </c>
      <c r="G953" s="1" t="s">
        <v>67</v>
      </c>
      <c r="I953" s="16">
        <f>F953*H953</f>
        <v>0</v>
      </c>
      <c r="J953" s="1" t="str">
        <f>IF(AND(COUNTIF($D$6:D953,D953)&gt;1,H953&lt;&gt;""), IF(H953=IFERROR(VLOOKUP(D953,$D5:H952,5,FALSE),0),"","ATENÇÃO: Serviços iguais não podem ter valores diferentes!"),"")</f>
        <v/>
      </c>
    </row>
    <row r="954" spans="1:10" x14ac:dyDescent="0.2">
      <c r="A954" s="1">
        <v>4600006841</v>
      </c>
      <c r="B954" s="1">
        <v>30</v>
      </c>
      <c r="C954" s="1">
        <v>470</v>
      </c>
      <c r="D954" s="1">
        <v>7040100420</v>
      </c>
      <c r="E954" s="1" t="s">
        <v>68</v>
      </c>
      <c r="F954" s="13">
        <v>24</v>
      </c>
      <c r="G954" s="1" t="s">
        <v>36</v>
      </c>
      <c r="I954" s="16">
        <f>F954*H954</f>
        <v>0</v>
      </c>
      <c r="J954" s="1" t="str">
        <f>IF(AND(COUNTIF($D$6:D954,D954)&gt;1,H954&lt;&gt;""), IF(H954=IFERROR(VLOOKUP(D954,$D5:H953,5,FALSE),0),"","ATENÇÃO: Serviços iguais não podem ter valores diferentes!"),"")</f>
        <v/>
      </c>
    </row>
    <row r="955" spans="1:10" x14ac:dyDescent="0.2">
      <c r="A955" s="1">
        <v>4600006841</v>
      </c>
      <c r="B955" s="1">
        <v>30</v>
      </c>
      <c r="C955" s="1">
        <v>480</v>
      </c>
      <c r="D955" s="1">
        <v>7049000010</v>
      </c>
      <c r="E955" s="1" t="s">
        <v>69</v>
      </c>
      <c r="F955" s="13">
        <v>9.6</v>
      </c>
      <c r="G955" s="1" t="s">
        <v>70</v>
      </c>
      <c r="I955" s="16">
        <f>F955*H955</f>
        <v>0</v>
      </c>
      <c r="J955" s="1" t="str">
        <f>IF(AND(COUNTIF($D$6:D955,D955)&gt;1,H955&lt;&gt;""), IF(H955=IFERROR(VLOOKUP(D955,$D5:H954,5,FALSE),0),"","ATENÇÃO: Serviços iguais não podem ter valores diferentes!"),"")</f>
        <v/>
      </c>
    </row>
    <row r="956" spans="1:10" x14ac:dyDescent="0.2">
      <c r="A956" s="1">
        <v>4600006841</v>
      </c>
      <c r="B956" s="1">
        <v>30</v>
      </c>
      <c r="C956" s="1">
        <v>490</v>
      </c>
      <c r="D956" s="1">
        <v>7050100020</v>
      </c>
      <c r="E956" s="1" t="s">
        <v>71</v>
      </c>
      <c r="F956" s="13">
        <v>27</v>
      </c>
      <c r="G956" s="1" t="s">
        <v>20</v>
      </c>
      <c r="I956" s="16">
        <f>F956*H956</f>
        <v>0</v>
      </c>
      <c r="J956" s="1" t="str">
        <f>IF(AND(COUNTIF($D$6:D956,D956)&gt;1,H956&lt;&gt;""), IF(H956=IFERROR(VLOOKUP(D956,$D5:H955,5,FALSE),0),"","ATENÇÃO: Serviços iguais não podem ter valores diferentes!"),"")</f>
        <v/>
      </c>
    </row>
    <row r="957" spans="1:10" x14ac:dyDescent="0.2">
      <c r="A957" s="1">
        <v>4600006841</v>
      </c>
      <c r="B957" s="1">
        <v>30</v>
      </c>
      <c r="C957" s="1">
        <v>500</v>
      </c>
      <c r="D957" s="1">
        <v>7050100030</v>
      </c>
      <c r="E957" s="1" t="s">
        <v>72</v>
      </c>
      <c r="F957" s="13">
        <v>15</v>
      </c>
      <c r="G957" s="1" t="s">
        <v>20</v>
      </c>
      <c r="I957" s="16">
        <f>F957*H957</f>
        <v>0</v>
      </c>
      <c r="J957" s="1" t="str">
        <f>IF(AND(COUNTIF($D$6:D957,D957)&gt;1,H957&lt;&gt;""), IF(H957=IFERROR(VLOOKUP(D957,$D5:H956,5,FALSE),0),"","ATENÇÃO: Serviços iguais não podem ter valores diferentes!"),"")</f>
        <v/>
      </c>
    </row>
    <row r="958" spans="1:10" x14ac:dyDescent="0.2">
      <c r="A958" s="1">
        <v>4600006841</v>
      </c>
      <c r="B958" s="1">
        <v>30</v>
      </c>
      <c r="C958" s="1">
        <v>510</v>
      </c>
      <c r="D958" s="1">
        <v>7060100020</v>
      </c>
      <c r="E958" s="1" t="s">
        <v>73</v>
      </c>
      <c r="F958" s="13">
        <v>44</v>
      </c>
      <c r="G958" s="1" t="s">
        <v>74</v>
      </c>
      <c r="I958" s="16">
        <f>F958*H958</f>
        <v>0</v>
      </c>
      <c r="J958" s="1" t="str">
        <f>IF(AND(COUNTIF($D$6:D958,D958)&gt;1,H958&lt;&gt;""), IF(H958=IFERROR(VLOOKUP(D958,$D5:H957,5,FALSE),0),"","ATENÇÃO: Serviços iguais não podem ter valores diferentes!"),"")</f>
        <v/>
      </c>
    </row>
    <row r="959" spans="1:10" x14ac:dyDescent="0.2">
      <c r="A959" s="1">
        <v>4600006841</v>
      </c>
      <c r="B959" s="1">
        <v>30</v>
      </c>
      <c r="C959" s="1">
        <v>520</v>
      </c>
      <c r="D959" s="1">
        <v>7070100020</v>
      </c>
      <c r="E959" s="1" t="s">
        <v>76</v>
      </c>
      <c r="F959" s="13">
        <v>2.4</v>
      </c>
      <c r="G959" s="1" t="s">
        <v>36</v>
      </c>
      <c r="I959" s="16">
        <f>F959*H959</f>
        <v>0</v>
      </c>
      <c r="J959" s="1" t="str">
        <f>IF(AND(COUNTIF($D$6:D959,D959)&gt;1,H959&lt;&gt;""), IF(H959=IFERROR(VLOOKUP(D959,$D5:H958,5,FALSE),0),"","ATENÇÃO: Serviços iguais não podem ter valores diferentes!"),"")</f>
        <v/>
      </c>
    </row>
    <row r="960" spans="1:10" x14ac:dyDescent="0.2">
      <c r="A960" s="1">
        <v>4600006841</v>
      </c>
      <c r="B960" s="1">
        <v>30</v>
      </c>
      <c r="C960" s="1">
        <v>530</v>
      </c>
      <c r="D960" s="1">
        <v>7070100040</v>
      </c>
      <c r="E960" s="1" t="s">
        <v>77</v>
      </c>
      <c r="F960" s="13">
        <v>2</v>
      </c>
      <c r="G960" s="1" t="s">
        <v>36</v>
      </c>
      <c r="I960" s="16">
        <f>F960*H960</f>
        <v>0</v>
      </c>
      <c r="J960" s="1" t="str">
        <f>IF(AND(COUNTIF($D$6:D960,D960)&gt;1,H960&lt;&gt;""), IF(H960=IFERROR(VLOOKUP(D960,$D5:H959,5,FALSE),0),"","ATENÇÃO: Serviços iguais não podem ter valores diferentes!"),"")</f>
        <v/>
      </c>
    </row>
    <row r="961" spans="1:10" x14ac:dyDescent="0.2">
      <c r="A961" s="1">
        <v>4600006841</v>
      </c>
      <c r="B961" s="1">
        <v>30</v>
      </c>
      <c r="C961" s="1">
        <v>540</v>
      </c>
      <c r="D961" s="1">
        <v>7070100090</v>
      </c>
      <c r="E961" s="1" t="s">
        <v>78</v>
      </c>
      <c r="F961" s="13">
        <v>1</v>
      </c>
      <c r="G961" s="1" t="s">
        <v>36</v>
      </c>
      <c r="I961" s="16">
        <f>F961*H961</f>
        <v>0</v>
      </c>
      <c r="J961" s="1" t="str">
        <f>IF(AND(COUNTIF($D$6:D961,D961)&gt;1,H961&lt;&gt;""), IF(H961=IFERROR(VLOOKUP(D961,$D5:H960,5,FALSE),0),"","ATENÇÃO: Serviços iguais não podem ter valores diferentes!"),"")</f>
        <v/>
      </c>
    </row>
    <row r="962" spans="1:10" x14ac:dyDescent="0.2">
      <c r="A962" s="1">
        <v>4600006841</v>
      </c>
      <c r="B962" s="1">
        <v>30</v>
      </c>
      <c r="C962" s="1">
        <v>550</v>
      </c>
      <c r="D962" s="1">
        <v>7070100120</v>
      </c>
      <c r="E962" s="1" t="s">
        <v>79</v>
      </c>
      <c r="F962" s="13">
        <v>9</v>
      </c>
      <c r="G962" s="1" t="s">
        <v>20</v>
      </c>
      <c r="I962" s="16">
        <f>F962*H962</f>
        <v>0</v>
      </c>
      <c r="J962" s="1" t="str">
        <f>IF(AND(COUNTIF($D$6:D962,D962)&gt;1,H962&lt;&gt;""), IF(H962=IFERROR(VLOOKUP(D962,$D5:H961,5,FALSE),0),"","ATENÇÃO: Serviços iguais não podem ter valores diferentes!"),"")</f>
        <v/>
      </c>
    </row>
    <row r="963" spans="1:10" x14ac:dyDescent="0.2">
      <c r="A963" s="1">
        <v>4600006841</v>
      </c>
      <c r="B963" s="1">
        <v>30</v>
      </c>
      <c r="C963" s="1">
        <v>560</v>
      </c>
      <c r="D963" s="1">
        <v>7070100140</v>
      </c>
      <c r="E963" s="1" t="s">
        <v>80</v>
      </c>
      <c r="F963" s="13">
        <v>4</v>
      </c>
      <c r="G963" s="1" t="s">
        <v>20</v>
      </c>
      <c r="I963" s="16">
        <f>F963*H963</f>
        <v>0</v>
      </c>
      <c r="J963" s="1" t="str">
        <f>IF(AND(COUNTIF($D$6:D963,D963)&gt;1,H963&lt;&gt;""), IF(H963=IFERROR(VLOOKUP(D963,$D5:H962,5,FALSE),0),"","ATENÇÃO: Serviços iguais não podem ter valores diferentes!"),"")</f>
        <v/>
      </c>
    </row>
    <row r="964" spans="1:10" x14ac:dyDescent="0.2">
      <c r="A964" s="1">
        <v>4600006841</v>
      </c>
      <c r="B964" s="1">
        <v>30</v>
      </c>
      <c r="C964" s="1">
        <v>570</v>
      </c>
      <c r="D964" s="1">
        <v>7070100160</v>
      </c>
      <c r="E964" s="1" t="s">
        <v>81</v>
      </c>
      <c r="F964" s="13">
        <v>3.6</v>
      </c>
      <c r="G964" s="1" t="s">
        <v>20</v>
      </c>
      <c r="I964" s="16">
        <f>F964*H964</f>
        <v>0</v>
      </c>
      <c r="J964" s="1" t="str">
        <f>IF(AND(COUNTIF($D$6:D964,D964)&gt;1,H964&lt;&gt;""), IF(H964=IFERROR(VLOOKUP(D964,$D5:H963,5,FALSE),0),"","ATENÇÃO: Serviços iguais não podem ter valores diferentes!"),"")</f>
        <v/>
      </c>
    </row>
    <row r="965" spans="1:10" x14ac:dyDescent="0.2">
      <c r="A965" s="1">
        <v>4600006841</v>
      </c>
      <c r="B965" s="1">
        <v>30</v>
      </c>
      <c r="C965" s="1">
        <v>580</v>
      </c>
      <c r="D965" s="1">
        <v>7070100190</v>
      </c>
      <c r="E965" s="1" t="s">
        <v>82</v>
      </c>
      <c r="F965" s="13">
        <v>12</v>
      </c>
      <c r="G965" s="1" t="s">
        <v>29</v>
      </c>
      <c r="I965" s="16">
        <f>F965*H965</f>
        <v>0</v>
      </c>
      <c r="J965" s="1" t="str">
        <f>IF(AND(COUNTIF($D$6:D965,D965)&gt;1,H965&lt;&gt;""), IF(H965=IFERROR(VLOOKUP(D965,$D5:H964,5,FALSE),0),"","ATENÇÃO: Serviços iguais não podem ter valores diferentes!"),"")</f>
        <v/>
      </c>
    </row>
    <row r="966" spans="1:10" x14ac:dyDescent="0.2">
      <c r="A966" s="1">
        <v>4600006841</v>
      </c>
      <c r="B966" s="1">
        <v>30</v>
      </c>
      <c r="C966" s="1">
        <v>590</v>
      </c>
      <c r="D966" s="1">
        <v>7070100200</v>
      </c>
      <c r="E966" s="1" t="s">
        <v>83</v>
      </c>
      <c r="F966" s="13">
        <v>12</v>
      </c>
      <c r="G966" s="1" t="s">
        <v>29</v>
      </c>
      <c r="I966" s="16">
        <f>F966*H966</f>
        <v>0</v>
      </c>
      <c r="J966" s="1" t="str">
        <f>IF(AND(COUNTIF($D$6:D966,D966)&gt;1,H966&lt;&gt;""), IF(H966=IFERROR(VLOOKUP(D966,$D5:H965,5,FALSE),0),"","ATENÇÃO: Serviços iguais não podem ter valores diferentes!"),"")</f>
        <v/>
      </c>
    </row>
    <row r="967" spans="1:10" x14ac:dyDescent="0.2">
      <c r="A967" s="1">
        <v>4600006841</v>
      </c>
      <c r="B967" s="1">
        <v>30</v>
      </c>
      <c r="C967" s="1">
        <v>600</v>
      </c>
      <c r="D967" s="1">
        <v>7070100210</v>
      </c>
      <c r="E967" s="1" t="s">
        <v>84</v>
      </c>
      <c r="F967" s="13">
        <v>12</v>
      </c>
      <c r="G967" s="1" t="s">
        <v>29</v>
      </c>
      <c r="I967" s="16">
        <f>F967*H967</f>
        <v>0</v>
      </c>
      <c r="J967" s="1" t="str">
        <f>IF(AND(COUNTIF($D$6:D967,D967)&gt;1,H967&lt;&gt;""), IF(H967=IFERROR(VLOOKUP(D967,$D5:H966,5,FALSE),0),"","ATENÇÃO: Serviços iguais não podem ter valores diferentes!"),"")</f>
        <v/>
      </c>
    </row>
    <row r="968" spans="1:10" x14ac:dyDescent="0.2">
      <c r="A968" s="1">
        <v>4600006841</v>
      </c>
      <c r="B968" s="1">
        <v>30</v>
      </c>
      <c r="C968" s="1">
        <v>610</v>
      </c>
      <c r="D968" s="1">
        <v>7070100220</v>
      </c>
      <c r="E968" s="1" t="s">
        <v>85</v>
      </c>
      <c r="F968" s="13">
        <v>5.4</v>
      </c>
      <c r="G968" s="1" t="s">
        <v>36</v>
      </c>
      <c r="I968" s="16">
        <f>F968*H968</f>
        <v>0</v>
      </c>
      <c r="J968" s="1" t="str">
        <f>IF(AND(COUNTIF($D$6:D968,D968)&gt;1,H968&lt;&gt;""), IF(H968=IFERROR(VLOOKUP(D968,$D5:H967,5,FALSE),0),"","ATENÇÃO: Serviços iguais não podem ter valores diferentes!"),"")</f>
        <v/>
      </c>
    </row>
    <row r="969" spans="1:10" x14ac:dyDescent="0.2">
      <c r="A969" s="1">
        <v>4600006841</v>
      </c>
      <c r="B969" s="1">
        <v>30</v>
      </c>
      <c r="C969" s="1">
        <v>620</v>
      </c>
      <c r="D969" s="1">
        <v>7070100230</v>
      </c>
      <c r="E969" s="1" t="s">
        <v>86</v>
      </c>
      <c r="F969" s="13">
        <v>6.6</v>
      </c>
      <c r="G969" s="1" t="s">
        <v>36</v>
      </c>
      <c r="I969" s="16">
        <f>F969*H969</f>
        <v>0</v>
      </c>
      <c r="J969" s="1" t="str">
        <f>IF(AND(COUNTIF($D$6:D969,D969)&gt;1,H969&lt;&gt;""), IF(H969=IFERROR(VLOOKUP(D969,$D5:H968,5,FALSE),0),"","ATENÇÃO: Serviços iguais não podem ter valores diferentes!"),"")</f>
        <v/>
      </c>
    </row>
    <row r="970" spans="1:10" x14ac:dyDescent="0.2">
      <c r="A970" s="1">
        <v>4600006841</v>
      </c>
      <c r="B970" s="1">
        <v>30</v>
      </c>
      <c r="C970" s="1">
        <v>630</v>
      </c>
      <c r="D970" s="1">
        <v>7070100240</v>
      </c>
      <c r="E970" s="1" t="s">
        <v>87</v>
      </c>
      <c r="F970" s="13">
        <v>1.8</v>
      </c>
      <c r="G970" s="1" t="s">
        <v>36</v>
      </c>
      <c r="I970" s="16">
        <f>F970*H970</f>
        <v>0</v>
      </c>
      <c r="J970" s="1" t="str">
        <f>IF(AND(COUNTIF($D$6:D970,D970)&gt;1,H970&lt;&gt;""), IF(H970=IFERROR(VLOOKUP(D970,$D5:H969,5,FALSE),0),"","ATENÇÃO: Serviços iguais não podem ter valores diferentes!"),"")</f>
        <v/>
      </c>
    </row>
    <row r="971" spans="1:10" x14ac:dyDescent="0.2">
      <c r="A971" s="1">
        <v>4600006841</v>
      </c>
      <c r="B971" s="1">
        <v>30</v>
      </c>
      <c r="C971" s="1">
        <v>640</v>
      </c>
      <c r="D971" s="1">
        <v>7070100250</v>
      </c>
      <c r="E971" s="1" t="s">
        <v>88</v>
      </c>
      <c r="F971" s="13">
        <v>5.4</v>
      </c>
      <c r="G971" s="1" t="s">
        <v>36</v>
      </c>
      <c r="I971" s="16">
        <f>F971*H971</f>
        <v>0</v>
      </c>
      <c r="J971" s="1" t="str">
        <f>IF(AND(COUNTIF($D$6:D971,D971)&gt;1,H971&lt;&gt;""), IF(H971=IFERROR(VLOOKUP(D971,$D5:H970,5,FALSE),0),"","ATENÇÃO: Serviços iguais não podem ter valores diferentes!"),"")</f>
        <v/>
      </c>
    </row>
    <row r="972" spans="1:10" x14ac:dyDescent="0.2">
      <c r="A972" s="1">
        <v>4600006841</v>
      </c>
      <c r="B972" s="1">
        <v>30</v>
      </c>
      <c r="C972" s="1">
        <v>650</v>
      </c>
      <c r="D972" s="1">
        <v>7070100270</v>
      </c>
      <c r="E972" s="1" t="s">
        <v>89</v>
      </c>
      <c r="F972" s="13">
        <v>1</v>
      </c>
      <c r="G972" s="1" t="s">
        <v>36</v>
      </c>
      <c r="I972" s="16">
        <f>F972*H972</f>
        <v>0</v>
      </c>
      <c r="J972" s="1" t="str">
        <f>IF(AND(COUNTIF($D$6:D972,D972)&gt;1,H972&lt;&gt;""), IF(H972=IFERROR(VLOOKUP(D972,$D5:H971,5,FALSE),0),"","ATENÇÃO: Serviços iguais não podem ter valores diferentes!"),"")</f>
        <v/>
      </c>
    </row>
    <row r="973" spans="1:10" x14ac:dyDescent="0.2">
      <c r="A973" s="1">
        <v>4600006841</v>
      </c>
      <c r="B973" s="1">
        <v>30</v>
      </c>
      <c r="C973" s="1">
        <v>660</v>
      </c>
      <c r="D973" s="1">
        <v>7070100280</v>
      </c>
      <c r="E973" s="1" t="s">
        <v>90</v>
      </c>
      <c r="F973" s="13">
        <v>1</v>
      </c>
      <c r="G973" s="1" t="s">
        <v>36</v>
      </c>
      <c r="I973" s="16">
        <f>F973*H973</f>
        <v>0</v>
      </c>
      <c r="J973" s="1" t="str">
        <f>IF(AND(COUNTIF($D$6:D973,D973)&gt;1,H973&lt;&gt;""), IF(H973=IFERROR(VLOOKUP(D973,$D5:H972,5,FALSE),0),"","ATENÇÃO: Serviços iguais não podem ter valores diferentes!"),"")</f>
        <v/>
      </c>
    </row>
    <row r="974" spans="1:10" x14ac:dyDescent="0.2">
      <c r="A974" s="1">
        <v>4600006841</v>
      </c>
      <c r="B974" s="1">
        <v>30</v>
      </c>
      <c r="C974" s="1">
        <v>670</v>
      </c>
      <c r="D974" s="1">
        <v>7070100300</v>
      </c>
      <c r="E974" s="1" t="s">
        <v>91</v>
      </c>
      <c r="F974" s="13">
        <v>1.2</v>
      </c>
      <c r="G974" s="1" t="s">
        <v>36</v>
      </c>
      <c r="I974" s="16">
        <f>F974*H974</f>
        <v>0</v>
      </c>
      <c r="J974" s="1" t="str">
        <f>IF(AND(COUNTIF($D$6:D974,D974)&gt;1,H974&lt;&gt;""), IF(H974=IFERROR(VLOOKUP(D974,$D5:H973,5,FALSE),0),"","ATENÇÃO: Serviços iguais não podem ter valores diferentes!"),"")</f>
        <v/>
      </c>
    </row>
    <row r="975" spans="1:10" x14ac:dyDescent="0.2">
      <c r="A975" s="1">
        <v>4600006841</v>
      </c>
      <c r="B975" s="1">
        <v>30</v>
      </c>
      <c r="C975" s="1">
        <v>680</v>
      </c>
      <c r="D975" s="1">
        <v>7070100330</v>
      </c>
      <c r="E975" s="1" t="s">
        <v>92</v>
      </c>
      <c r="F975" s="13">
        <v>1</v>
      </c>
      <c r="G975" s="1" t="s">
        <v>36</v>
      </c>
      <c r="I975" s="16">
        <f>F975*H975</f>
        <v>0</v>
      </c>
      <c r="J975" s="1" t="str">
        <f>IF(AND(COUNTIF($D$6:D975,D975)&gt;1,H975&lt;&gt;""), IF(H975=IFERROR(VLOOKUP(D975,$D5:H974,5,FALSE),0),"","ATENÇÃO: Serviços iguais não podem ter valores diferentes!"),"")</f>
        <v/>
      </c>
    </row>
    <row r="976" spans="1:10" x14ac:dyDescent="0.2">
      <c r="A976" s="1">
        <v>4600006841</v>
      </c>
      <c r="B976" s="1">
        <v>30</v>
      </c>
      <c r="C976" s="1">
        <v>690</v>
      </c>
      <c r="D976" s="1">
        <v>7070100350</v>
      </c>
      <c r="E976" s="1" t="s">
        <v>93</v>
      </c>
      <c r="F976" s="13">
        <v>1.2</v>
      </c>
      <c r="G976" s="1" t="s">
        <v>36</v>
      </c>
      <c r="I976" s="16">
        <f>F976*H976</f>
        <v>0</v>
      </c>
      <c r="J976" s="1" t="str">
        <f>IF(AND(COUNTIF($D$6:D976,D976)&gt;1,H976&lt;&gt;""), IF(H976=IFERROR(VLOOKUP(D976,$D5:H975,5,FALSE),0),"","ATENÇÃO: Serviços iguais não podem ter valores diferentes!"),"")</f>
        <v/>
      </c>
    </row>
    <row r="977" spans="1:10" x14ac:dyDescent="0.2">
      <c r="A977" s="1">
        <v>4600006841</v>
      </c>
      <c r="B977" s="1">
        <v>30</v>
      </c>
      <c r="C977" s="1">
        <v>700</v>
      </c>
      <c r="D977" s="1">
        <v>7070100370</v>
      </c>
      <c r="E977" s="1" t="s">
        <v>94</v>
      </c>
      <c r="F977" s="13">
        <v>1.4</v>
      </c>
      <c r="G977" s="1" t="s">
        <v>36</v>
      </c>
      <c r="I977" s="16">
        <f>F977*H977</f>
        <v>0</v>
      </c>
      <c r="J977" s="1" t="str">
        <f>IF(AND(COUNTIF($D$6:D977,D977)&gt;1,H977&lt;&gt;""), IF(H977=IFERROR(VLOOKUP(D977,$D5:H976,5,FALSE),0),"","ATENÇÃO: Serviços iguais não podem ter valores diferentes!"),"")</f>
        <v/>
      </c>
    </row>
    <row r="978" spans="1:10" x14ac:dyDescent="0.2">
      <c r="A978" s="1">
        <v>4600006841</v>
      </c>
      <c r="B978" s="1">
        <v>30</v>
      </c>
      <c r="C978" s="1">
        <v>710</v>
      </c>
      <c r="D978" s="1">
        <v>7070200020</v>
      </c>
      <c r="E978" s="1" t="s">
        <v>95</v>
      </c>
      <c r="F978" s="13">
        <v>3</v>
      </c>
      <c r="G978" s="1" t="s">
        <v>36</v>
      </c>
      <c r="I978" s="16">
        <f>F978*H978</f>
        <v>0</v>
      </c>
      <c r="J978" s="1" t="str">
        <f>IF(AND(COUNTIF($D$6:D978,D978)&gt;1,H978&lt;&gt;""), IF(H978=IFERROR(VLOOKUP(D978,$D5:H977,5,FALSE),0),"","ATENÇÃO: Serviços iguais não podem ter valores diferentes!"),"")</f>
        <v/>
      </c>
    </row>
    <row r="979" spans="1:10" x14ac:dyDescent="0.2">
      <c r="A979" s="1">
        <v>4600006841</v>
      </c>
      <c r="B979" s="1">
        <v>30</v>
      </c>
      <c r="C979" s="1">
        <v>720</v>
      </c>
      <c r="D979" s="1">
        <v>7070200190</v>
      </c>
      <c r="E979" s="1" t="s">
        <v>96</v>
      </c>
      <c r="F979" s="13">
        <v>200</v>
      </c>
      <c r="G979" s="1" t="s">
        <v>20</v>
      </c>
      <c r="I979" s="16">
        <f>F979*H979</f>
        <v>0</v>
      </c>
      <c r="J979" s="1" t="str">
        <f>IF(AND(COUNTIF($D$6:D979,D979)&gt;1,H979&lt;&gt;""), IF(H979=IFERROR(VLOOKUP(D979,$D5:H978,5,FALSE),0),"","ATENÇÃO: Serviços iguais não podem ter valores diferentes!"),"")</f>
        <v/>
      </c>
    </row>
    <row r="980" spans="1:10" x14ac:dyDescent="0.2">
      <c r="A980" s="1">
        <v>4600006841</v>
      </c>
      <c r="B980" s="1">
        <v>30</v>
      </c>
      <c r="C980" s="1">
        <v>730</v>
      </c>
      <c r="D980" s="1">
        <v>7070200200</v>
      </c>
      <c r="E980" s="1" t="s">
        <v>97</v>
      </c>
      <c r="F980" s="13">
        <v>1.6</v>
      </c>
      <c r="G980" s="1" t="s">
        <v>36</v>
      </c>
      <c r="I980" s="16">
        <f>F980*H980</f>
        <v>0</v>
      </c>
      <c r="J980" s="1" t="str">
        <f>IF(AND(COUNTIF($D$6:D980,D980)&gt;1,H980&lt;&gt;""), IF(H980=IFERROR(VLOOKUP(D980,$D5:H979,5,FALSE),0),"","ATENÇÃO: Serviços iguais não podem ter valores diferentes!"),"")</f>
        <v/>
      </c>
    </row>
    <row r="981" spans="1:10" x14ac:dyDescent="0.2">
      <c r="A981" s="1">
        <v>4600006841</v>
      </c>
      <c r="B981" s="1">
        <v>30</v>
      </c>
      <c r="C981" s="1">
        <v>740</v>
      </c>
      <c r="D981" s="1">
        <v>7090100030</v>
      </c>
      <c r="E981" s="1" t="s">
        <v>98</v>
      </c>
      <c r="F981" s="13">
        <v>6</v>
      </c>
      <c r="G981" s="1" t="s">
        <v>20</v>
      </c>
      <c r="I981" s="16">
        <f>F981*H981</f>
        <v>0</v>
      </c>
      <c r="J981" s="1" t="str">
        <f>IF(AND(COUNTIF($D$6:D981,D981)&gt;1,H981&lt;&gt;""), IF(H981=IFERROR(VLOOKUP(D981,$D5:H980,5,FALSE),0),"","ATENÇÃO: Serviços iguais não podem ter valores diferentes!"),"")</f>
        <v/>
      </c>
    </row>
    <row r="982" spans="1:10" x14ac:dyDescent="0.2">
      <c r="A982" s="1">
        <v>4600006841</v>
      </c>
      <c r="B982" s="1">
        <v>30</v>
      </c>
      <c r="C982" s="1">
        <v>750</v>
      </c>
      <c r="D982" s="1">
        <v>7090100040</v>
      </c>
      <c r="E982" s="1" t="s">
        <v>99</v>
      </c>
      <c r="F982" s="13">
        <v>6</v>
      </c>
      <c r="G982" s="1" t="s">
        <v>20</v>
      </c>
      <c r="I982" s="16">
        <f>F982*H982</f>
        <v>0</v>
      </c>
      <c r="J982" s="1" t="str">
        <f>IF(AND(COUNTIF($D$6:D982,D982)&gt;1,H982&lt;&gt;""), IF(H982=IFERROR(VLOOKUP(D982,$D5:H981,5,FALSE),0),"","ATENÇÃO: Serviços iguais não podem ter valores diferentes!"),"")</f>
        <v/>
      </c>
    </row>
    <row r="983" spans="1:10" x14ac:dyDescent="0.2">
      <c r="A983" s="1">
        <v>4600006841</v>
      </c>
      <c r="B983" s="1">
        <v>30</v>
      </c>
      <c r="C983" s="1">
        <v>760</v>
      </c>
      <c r="D983" s="1">
        <v>7090100080</v>
      </c>
      <c r="E983" s="1" t="s">
        <v>100</v>
      </c>
      <c r="F983" s="13">
        <v>6</v>
      </c>
      <c r="G983" s="1" t="s">
        <v>20</v>
      </c>
      <c r="I983" s="16">
        <f>F983*H983</f>
        <v>0</v>
      </c>
      <c r="J983" s="1" t="str">
        <f>IF(AND(COUNTIF($D$6:D983,D983)&gt;1,H983&lt;&gt;""), IF(H983=IFERROR(VLOOKUP(D983,$D5:H982,5,FALSE),0),"","ATENÇÃO: Serviços iguais não podem ter valores diferentes!"),"")</f>
        <v/>
      </c>
    </row>
    <row r="984" spans="1:10" x14ac:dyDescent="0.2">
      <c r="A984" s="1">
        <v>4600006841</v>
      </c>
      <c r="B984" s="1">
        <v>30</v>
      </c>
      <c r="C984" s="1">
        <v>770</v>
      </c>
      <c r="D984" s="1">
        <v>7090100090</v>
      </c>
      <c r="E984" s="1" t="s">
        <v>101</v>
      </c>
      <c r="F984" s="13">
        <v>6</v>
      </c>
      <c r="G984" s="1" t="s">
        <v>20</v>
      </c>
      <c r="I984" s="16">
        <f>F984*H984</f>
        <v>0</v>
      </c>
      <c r="J984" s="1" t="str">
        <f>IF(AND(COUNTIF($D$6:D984,D984)&gt;1,H984&lt;&gt;""), IF(H984=IFERROR(VLOOKUP(D984,$D5:H983,5,FALSE),0),"","ATENÇÃO: Serviços iguais não podem ter valores diferentes!"),"")</f>
        <v/>
      </c>
    </row>
    <row r="985" spans="1:10" x14ac:dyDescent="0.2">
      <c r="A985" s="1">
        <v>4600006841</v>
      </c>
      <c r="B985" s="1">
        <v>30</v>
      </c>
      <c r="C985" s="1">
        <v>780</v>
      </c>
      <c r="D985" s="1">
        <v>7090100100</v>
      </c>
      <c r="E985" s="1" t="s">
        <v>102</v>
      </c>
      <c r="F985" s="13">
        <v>6</v>
      </c>
      <c r="G985" s="1" t="s">
        <v>20</v>
      </c>
      <c r="I985" s="16">
        <f>F985*H985</f>
        <v>0</v>
      </c>
      <c r="J985" s="1" t="str">
        <f>IF(AND(COUNTIF($D$6:D985,D985)&gt;1,H985&lt;&gt;""), IF(H985=IFERROR(VLOOKUP(D985,$D5:H984,5,FALSE),0),"","ATENÇÃO: Serviços iguais não podem ter valores diferentes!"),"")</f>
        <v/>
      </c>
    </row>
    <row r="986" spans="1:10" x14ac:dyDescent="0.2">
      <c r="A986" s="1">
        <v>4600006841</v>
      </c>
      <c r="B986" s="1">
        <v>30</v>
      </c>
      <c r="C986" s="1">
        <v>790</v>
      </c>
      <c r="D986" s="1">
        <v>7090100110</v>
      </c>
      <c r="E986" s="1" t="s">
        <v>103</v>
      </c>
      <c r="F986" s="13">
        <v>6</v>
      </c>
      <c r="G986" s="1" t="s">
        <v>20</v>
      </c>
      <c r="I986" s="16">
        <f>F986*H986</f>
        <v>0</v>
      </c>
      <c r="J986" s="1" t="str">
        <f>IF(AND(COUNTIF($D$6:D986,D986)&gt;1,H986&lt;&gt;""), IF(H986=IFERROR(VLOOKUP(D986,$D5:H985,5,FALSE),0),"","ATENÇÃO: Serviços iguais não podem ter valores diferentes!"),"")</f>
        <v/>
      </c>
    </row>
    <row r="987" spans="1:10" x14ac:dyDescent="0.2">
      <c r="A987" s="1">
        <v>4600006841</v>
      </c>
      <c r="B987" s="1">
        <v>30</v>
      </c>
      <c r="C987" s="1">
        <v>800</v>
      </c>
      <c r="D987" s="1">
        <v>7090100120</v>
      </c>
      <c r="E987" s="1" t="s">
        <v>104</v>
      </c>
      <c r="F987" s="13">
        <v>6</v>
      </c>
      <c r="G987" s="1" t="s">
        <v>20</v>
      </c>
      <c r="I987" s="16">
        <f>F987*H987</f>
        <v>0</v>
      </c>
      <c r="J987" s="1" t="str">
        <f>IF(AND(COUNTIF($D$6:D987,D987)&gt;1,H987&lt;&gt;""), IF(H987=IFERROR(VLOOKUP(D987,$D5:H986,5,FALSE),0),"","ATENÇÃO: Serviços iguais não podem ter valores diferentes!"),"")</f>
        <v/>
      </c>
    </row>
    <row r="988" spans="1:10" x14ac:dyDescent="0.2">
      <c r="A988" s="1">
        <v>4600006841</v>
      </c>
      <c r="B988" s="1">
        <v>30</v>
      </c>
      <c r="C988" s="1">
        <v>810</v>
      </c>
      <c r="D988" s="1">
        <v>7090100210</v>
      </c>
      <c r="E988" s="1" t="s">
        <v>105</v>
      </c>
      <c r="F988" s="13">
        <v>12</v>
      </c>
      <c r="G988" s="1" t="s">
        <v>32</v>
      </c>
      <c r="I988" s="16">
        <f>F988*H988</f>
        <v>0</v>
      </c>
      <c r="J988" s="1" t="str">
        <f>IF(AND(COUNTIF($D$6:D988,D988)&gt;1,H988&lt;&gt;""), IF(H988=IFERROR(VLOOKUP(D988,$D5:H987,5,FALSE),0),"","ATENÇÃO: Serviços iguais não podem ter valores diferentes!"),"")</f>
        <v/>
      </c>
    </row>
    <row r="989" spans="1:10" x14ac:dyDescent="0.2">
      <c r="A989" s="1">
        <v>4600006841</v>
      </c>
      <c r="B989" s="1">
        <v>30</v>
      </c>
      <c r="C989" s="1">
        <v>820</v>
      </c>
      <c r="D989" s="1">
        <v>7100100020</v>
      </c>
      <c r="E989" s="1" t="s">
        <v>106</v>
      </c>
      <c r="F989" s="13">
        <v>14.4</v>
      </c>
      <c r="G989" s="1" t="s">
        <v>20</v>
      </c>
      <c r="I989" s="16">
        <f>F989*H989</f>
        <v>0</v>
      </c>
      <c r="J989" s="1" t="str">
        <f>IF(AND(COUNTIF($D$6:D989,D989)&gt;1,H989&lt;&gt;""), IF(H989=IFERROR(VLOOKUP(D989,$D5:H988,5,FALSE),0),"","ATENÇÃO: Serviços iguais não podem ter valores diferentes!"),"")</f>
        <v/>
      </c>
    </row>
    <row r="990" spans="1:10" x14ac:dyDescent="0.2">
      <c r="A990" s="1">
        <v>4600006841</v>
      </c>
      <c r="B990" s="1">
        <v>30</v>
      </c>
      <c r="C990" s="1">
        <v>830</v>
      </c>
      <c r="D990" s="1">
        <v>7100100030</v>
      </c>
      <c r="E990" s="1" t="s">
        <v>107</v>
      </c>
      <c r="F990" s="13">
        <v>9.6</v>
      </c>
      <c r="G990" s="1" t="s">
        <v>20</v>
      </c>
      <c r="I990" s="16">
        <f>F990*H990</f>
        <v>0</v>
      </c>
      <c r="J990" s="1" t="str">
        <f>IF(AND(COUNTIF($D$6:D990,D990)&gt;1,H990&lt;&gt;""), IF(H990=IFERROR(VLOOKUP(D990,$D5:H989,5,FALSE),0),"","ATENÇÃO: Serviços iguais não podem ter valores diferentes!"),"")</f>
        <v/>
      </c>
    </row>
    <row r="991" spans="1:10" x14ac:dyDescent="0.2">
      <c r="A991" s="1">
        <v>4600006841</v>
      </c>
      <c r="B991" s="1">
        <v>30</v>
      </c>
      <c r="C991" s="1">
        <v>840</v>
      </c>
      <c r="D991" s="1">
        <v>7100100060</v>
      </c>
      <c r="E991" s="1" t="s">
        <v>108</v>
      </c>
      <c r="F991" s="13">
        <v>20</v>
      </c>
      <c r="G991" s="1" t="s">
        <v>20</v>
      </c>
      <c r="I991" s="16">
        <f>F991*H991</f>
        <v>0</v>
      </c>
      <c r="J991" s="1" t="str">
        <f>IF(AND(COUNTIF($D$6:D991,D991)&gt;1,H991&lt;&gt;""), IF(H991=IFERROR(VLOOKUP(D991,$D5:H990,5,FALSE),0),"","ATENÇÃO: Serviços iguais não podem ter valores diferentes!"),"")</f>
        <v/>
      </c>
    </row>
    <row r="992" spans="1:10" x14ac:dyDescent="0.2">
      <c r="A992" s="1">
        <v>4600006841</v>
      </c>
      <c r="B992" s="1">
        <v>30</v>
      </c>
      <c r="C992" s="1">
        <v>850</v>
      </c>
      <c r="D992" s="1">
        <v>7100100070</v>
      </c>
      <c r="E992" s="1" t="s">
        <v>109</v>
      </c>
      <c r="F992" s="13">
        <v>13.2</v>
      </c>
      <c r="G992" s="1" t="s">
        <v>20</v>
      </c>
      <c r="I992" s="16">
        <f>F992*H992</f>
        <v>0</v>
      </c>
      <c r="J992" s="1" t="str">
        <f>IF(AND(COUNTIF($D$6:D992,D992)&gt;1,H992&lt;&gt;""), IF(H992=IFERROR(VLOOKUP(D992,$D5:H991,5,FALSE),0),"","ATENÇÃO: Serviços iguais não podem ter valores diferentes!"),"")</f>
        <v/>
      </c>
    </row>
    <row r="993" spans="1:10" x14ac:dyDescent="0.2">
      <c r="A993" s="1">
        <v>4600006841</v>
      </c>
      <c r="B993" s="1">
        <v>30</v>
      </c>
      <c r="C993" s="1">
        <v>860</v>
      </c>
      <c r="D993" s="1">
        <v>7100100105</v>
      </c>
      <c r="E993" s="1" t="s">
        <v>110</v>
      </c>
      <c r="F993" s="13">
        <v>10</v>
      </c>
      <c r="G993" s="1" t="s">
        <v>20</v>
      </c>
      <c r="I993" s="16">
        <f>F993*H993</f>
        <v>0</v>
      </c>
      <c r="J993" s="1" t="str">
        <f>IF(AND(COUNTIF($D$6:D993,D993)&gt;1,H993&lt;&gt;""), IF(H993=IFERROR(VLOOKUP(D993,$D5:H992,5,FALSE),0),"","ATENÇÃO: Serviços iguais não podem ter valores diferentes!"),"")</f>
        <v/>
      </c>
    </row>
    <row r="994" spans="1:10" x14ac:dyDescent="0.2">
      <c r="A994" s="1">
        <v>4600006841</v>
      </c>
      <c r="B994" s="1">
        <v>30</v>
      </c>
      <c r="C994" s="1">
        <v>870</v>
      </c>
      <c r="D994" s="1">
        <v>7100100130</v>
      </c>
      <c r="E994" s="1" t="s">
        <v>111</v>
      </c>
      <c r="F994" s="13">
        <v>12</v>
      </c>
      <c r="G994" s="1" t="s">
        <v>20</v>
      </c>
      <c r="I994" s="16">
        <f>F994*H994</f>
        <v>0</v>
      </c>
      <c r="J994" s="1" t="str">
        <f>IF(AND(COUNTIF($D$6:D994,D994)&gt;1,H994&lt;&gt;""), IF(H994=IFERROR(VLOOKUP(D994,$D5:H993,5,FALSE),0),"","ATENÇÃO: Serviços iguais não podem ter valores diferentes!"),"")</f>
        <v/>
      </c>
    </row>
    <row r="995" spans="1:10" x14ac:dyDescent="0.2">
      <c r="A995" s="1">
        <v>4600006841</v>
      </c>
      <c r="B995" s="1">
        <v>30</v>
      </c>
      <c r="C995" s="1">
        <v>880</v>
      </c>
      <c r="D995" s="1">
        <v>7100100170</v>
      </c>
      <c r="E995" s="1" t="s">
        <v>112</v>
      </c>
      <c r="F995" s="13">
        <v>12</v>
      </c>
      <c r="G995" s="1" t="s">
        <v>20</v>
      </c>
      <c r="I995" s="16">
        <f>F995*H995</f>
        <v>0</v>
      </c>
      <c r="J995" s="1" t="str">
        <f>IF(AND(COUNTIF($D$6:D995,D995)&gt;1,H995&lt;&gt;""), IF(H995=IFERROR(VLOOKUP(D995,$D5:H994,5,FALSE),0),"","ATENÇÃO: Serviços iguais não podem ter valores diferentes!"),"")</f>
        <v/>
      </c>
    </row>
    <row r="996" spans="1:10" x14ac:dyDescent="0.2">
      <c r="A996" s="1">
        <v>4600006841</v>
      </c>
      <c r="B996" s="1">
        <v>30</v>
      </c>
      <c r="C996" s="1">
        <v>890</v>
      </c>
      <c r="D996" s="1">
        <v>7100100190</v>
      </c>
      <c r="E996" s="1" t="s">
        <v>113</v>
      </c>
      <c r="F996" s="13">
        <v>60</v>
      </c>
      <c r="G996" s="1" t="s">
        <v>20</v>
      </c>
      <c r="I996" s="16">
        <f>F996*H996</f>
        <v>0</v>
      </c>
      <c r="J996" s="1" t="str">
        <f>IF(AND(COUNTIF($D$6:D996,D996)&gt;1,H996&lt;&gt;""), IF(H996=IFERROR(VLOOKUP(D996,$D5:H995,5,FALSE),0),"","ATENÇÃO: Serviços iguais não podem ter valores diferentes!"),"")</f>
        <v/>
      </c>
    </row>
    <row r="997" spans="1:10" x14ac:dyDescent="0.2">
      <c r="A997" s="1">
        <v>4600006841</v>
      </c>
      <c r="B997" s="1">
        <v>30</v>
      </c>
      <c r="C997" s="1">
        <v>900</v>
      </c>
      <c r="D997" s="1">
        <v>7100100210</v>
      </c>
      <c r="E997" s="1" t="s">
        <v>114</v>
      </c>
      <c r="F997" s="13">
        <v>320</v>
      </c>
      <c r="G997" s="1" t="s">
        <v>20</v>
      </c>
      <c r="I997" s="16">
        <f>F997*H997</f>
        <v>0</v>
      </c>
      <c r="J997" s="1" t="str">
        <f>IF(AND(COUNTIF($D$6:D997,D997)&gt;1,H997&lt;&gt;""), IF(H997=IFERROR(VLOOKUP(D997,$D5:H996,5,FALSE),0),"","ATENÇÃO: Serviços iguais não podem ter valores diferentes!"),"")</f>
        <v/>
      </c>
    </row>
    <row r="998" spans="1:10" x14ac:dyDescent="0.2">
      <c r="A998" s="1">
        <v>4600006841</v>
      </c>
      <c r="B998" s="1">
        <v>30</v>
      </c>
      <c r="C998" s="1">
        <v>910</v>
      </c>
      <c r="D998" s="1">
        <v>7100100220</v>
      </c>
      <c r="E998" s="1" t="s">
        <v>115</v>
      </c>
      <c r="F998" s="13">
        <v>700</v>
      </c>
      <c r="G998" s="1" t="s">
        <v>20</v>
      </c>
      <c r="I998" s="16">
        <f>F998*H998</f>
        <v>0</v>
      </c>
      <c r="J998" s="1" t="str">
        <f>IF(AND(COUNTIF($D$6:D998,D998)&gt;1,H998&lt;&gt;""), IF(H998=IFERROR(VLOOKUP(D998,$D5:H997,5,FALSE),0),"","ATENÇÃO: Serviços iguais não podem ter valores diferentes!"),"")</f>
        <v/>
      </c>
    </row>
    <row r="999" spans="1:10" x14ac:dyDescent="0.2">
      <c r="A999" s="1">
        <v>4600006841</v>
      </c>
      <c r="B999" s="1">
        <v>30</v>
      </c>
      <c r="C999" s="1">
        <v>920</v>
      </c>
      <c r="D999" s="1">
        <v>7100100230</v>
      </c>
      <c r="E999" s="1" t="s">
        <v>116</v>
      </c>
      <c r="F999" s="13">
        <v>372</v>
      </c>
      <c r="G999" s="1" t="s">
        <v>20</v>
      </c>
      <c r="I999" s="16">
        <f>F999*H999</f>
        <v>0</v>
      </c>
      <c r="J999" s="1" t="str">
        <f>IF(AND(COUNTIF($D$6:D999,D999)&gt;1,H999&lt;&gt;""), IF(H999=IFERROR(VLOOKUP(D999,$D5:H998,5,FALSE),0),"","ATENÇÃO: Serviços iguais não podem ter valores diferentes!"),"")</f>
        <v/>
      </c>
    </row>
    <row r="1000" spans="1:10" x14ac:dyDescent="0.2">
      <c r="A1000" s="1">
        <v>4600006841</v>
      </c>
      <c r="B1000" s="1">
        <v>30</v>
      </c>
      <c r="C1000" s="1">
        <v>930</v>
      </c>
      <c r="D1000" s="1">
        <v>7100100240</v>
      </c>
      <c r="E1000" s="1" t="s">
        <v>117</v>
      </c>
      <c r="F1000" s="13">
        <v>450</v>
      </c>
      <c r="G1000" s="1" t="s">
        <v>20</v>
      </c>
      <c r="I1000" s="16">
        <f>F1000*H1000</f>
        <v>0</v>
      </c>
      <c r="J1000" s="1" t="str">
        <f>IF(AND(COUNTIF($D$6:D1000,D1000)&gt;1,H1000&lt;&gt;""), IF(H1000=IFERROR(VLOOKUP(D1000,$D5:H999,5,FALSE),0),"","ATENÇÃO: Serviços iguais não podem ter valores diferentes!"),"")</f>
        <v/>
      </c>
    </row>
    <row r="1001" spans="1:10" x14ac:dyDescent="0.2">
      <c r="A1001" s="1">
        <v>4600006841</v>
      </c>
      <c r="B1001" s="1">
        <v>30</v>
      </c>
      <c r="C1001" s="1">
        <v>940</v>
      </c>
      <c r="D1001" s="1">
        <v>7100100290</v>
      </c>
      <c r="E1001" s="1" t="s">
        <v>118</v>
      </c>
      <c r="F1001" s="13">
        <v>700</v>
      </c>
      <c r="G1001" s="1" t="s">
        <v>20</v>
      </c>
      <c r="I1001" s="16">
        <f>F1001*H1001</f>
        <v>0</v>
      </c>
      <c r="J1001" s="1" t="str">
        <f>IF(AND(COUNTIF($D$6:D1001,D1001)&gt;1,H1001&lt;&gt;""), IF(H1001=IFERROR(VLOOKUP(D1001,$D5:H1000,5,FALSE),0),"","ATENÇÃO: Serviços iguais não podem ter valores diferentes!"),"")</f>
        <v/>
      </c>
    </row>
    <row r="1002" spans="1:10" x14ac:dyDescent="0.2">
      <c r="A1002" s="1">
        <v>4600006841</v>
      </c>
      <c r="B1002" s="1">
        <v>30</v>
      </c>
      <c r="C1002" s="1">
        <v>950</v>
      </c>
      <c r="D1002" s="1">
        <v>7100100300</v>
      </c>
      <c r="E1002" s="1" t="s">
        <v>119</v>
      </c>
      <c r="F1002" s="13">
        <v>700</v>
      </c>
      <c r="G1002" s="1" t="s">
        <v>20</v>
      </c>
      <c r="I1002" s="16">
        <f>F1002*H1002</f>
        <v>0</v>
      </c>
      <c r="J1002" s="1" t="str">
        <f>IF(AND(COUNTIF($D$6:D1002,D1002)&gt;1,H1002&lt;&gt;""), IF(H1002=IFERROR(VLOOKUP(D1002,$D5:H1001,5,FALSE),0),"","ATENÇÃO: Serviços iguais não podem ter valores diferentes!"),"")</f>
        <v/>
      </c>
    </row>
    <row r="1003" spans="1:10" x14ac:dyDescent="0.2">
      <c r="A1003" s="1">
        <v>4600006841</v>
      </c>
      <c r="B1003" s="1">
        <v>30</v>
      </c>
      <c r="C1003" s="1">
        <v>960</v>
      </c>
      <c r="D1003" s="1">
        <v>7100100310</v>
      </c>
      <c r="E1003" s="1" t="s">
        <v>120</v>
      </c>
      <c r="F1003" s="13">
        <v>160</v>
      </c>
      <c r="G1003" s="1" t="s">
        <v>20</v>
      </c>
      <c r="I1003" s="16">
        <f>F1003*H1003</f>
        <v>0</v>
      </c>
      <c r="J1003" s="1" t="str">
        <f>IF(AND(COUNTIF($D$6:D1003,D1003)&gt;1,H1003&lt;&gt;""), IF(H1003=IFERROR(VLOOKUP(D1003,$D5:H1002,5,FALSE),0),"","ATENÇÃO: Serviços iguais não podem ter valores diferentes!"),"")</f>
        <v/>
      </c>
    </row>
    <row r="1004" spans="1:10" x14ac:dyDescent="0.2">
      <c r="A1004" s="1">
        <v>4600006841</v>
      </c>
      <c r="B1004" s="1">
        <v>30</v>
      </c>
      <c r="C1004" s="1">
        <v>970</v>
      </c>
      <c r="D1004" s="1">
        <v>7100100320</v>
      </c>
      <c r="E1004" s="1" t="s">
        <v>121</v>
      </c>
      <c r="F1004" s="13">
        <v>120</v>
      </c>
      <c r="G1004" s="1" t="s">
        <v>20</v>
      </c>
      <c r="I1004" s="16">
        <f>F1004*H1004</f>
        <v>0</v>
      </c>
      <c r="J1004" s="1" t="str">
        <f>IF(AND(COUNTIF($D$6:D1004,D1004)&gt;1,H1004&lt;&gt;""), IF(H1004=IFERROR(VLOOKUP(D1004,$D5:H1003,5,FALSE),0),"","ATENÇÃO: Serviços iguais não podem ter valores diferentes!"),"")</f>
        <v/>
      </c>
    </row>
    <row r="1005" spans="1:10" x14ac:dyDescent="0.2">
      <c r="A1005" s="1">
        <v>4600006841</v>
      </c>
      <c r="B1005" s="1">
        <v>30</v>
      </c>
      <c r="C1005" s="1">
        <v>980</v>
      </c>
      <c r="D1005" s="1">
        <v>7100100330</v>
      </c>
      <c r="E1005" s="1" t="s">
        <v>122</v>
      </c>
      <c r="F1005" s="13">
        <v>110</v>
      </c>
      <c r="G1005" s="1" t="s">
        <v>20</v>
      </c>
      <c r="I1005" s="16">
        <f>F1005*H1005</f>
        <v>0</v>
      </c>
      <c r="J1005" s="1" t="str">
        <f>IF(AND(COUNTIF($D$6:D1005,D1005)&gt;1,H1005&lt;&gt;""), IF(H1005=IFERROR(VLOOKUP(D1005,$D5:H1004,5,FALSE),0),"","ATENÇÃO: Serviços iguais não podem ter valores diferentes!"),"")</f>
        <v/>
      </c>
    </row>
    <row r="1006" spans="1:10" x14ac:dyDescent="0.2">
      <c r="A1006" s="1">
        <v>4600006841</v>
      </c>
      <c r="B1006" s="1">
        <v>30</v>
      </c>
      <c r="C1006" s="1">
        <v>990</v>
      </c>
      <c r="D1006" s="1">
        <v>7100100340</v>
      </c>
      <c r="E1006" s="1" t="s">
        <v>123</v>
      </c>
      <c r="F1006" s="13">
        <v>110</v>
      </c>
      <c r="G1006" s="1" t="s">
        <v>20</v>
      </c>
      <c r="I1006" s="16">
        <f>F1006*H1006</f>
        <v>0</v>
      </c>
      <c r="J1006" s="1" t="str">
        <f>IF(AND(COUNTIF($D$6:D1006,D1006)&gt;1,H1006&lt;&gt;""), IF(H1006=IFERROR(VLOOKUP(D1006,$D5:H1005,5,FALSE),0),"","ATENÇÃO: Serviços iguais não podem ter valores diferentes!"),"")</f>
        <v/>
      </c>
    </row>
    <row r="1007" spans="1:10" x14ac:dyDescent="0.2">
      <c r="A1007" s="1">
        <v>4600006841</v>
      </c>
      <c r="B1007" s="1">
        <v>30</v>
      </c>
      <c r="C1007" s="1">
        <v>1000</v>
      </c>
      <c r="D1007" s="1">
        <v>7100100350</v>
      </c>
      <c r="E1007" s="1" t="s">
        <v>124</v>
      </c>
      <c r="F1007" s="13">
        <v>60</v>
      </c>
      <c r="G1007" s="1" t="s">
        <v>20</v>
      </c>
      <c r="I1007" s="16">
        <f>F1007*H1007</f>
        <v>0</v>
      </c>
      <c r="J1007" s="1" t="str">
        <f>IF(AND(COUNTIF($D$6:D1007,D1007)&gt;1,H1007&lt;&gt;""), IF(H1007=IFERROR(VLOOKUP(D1007,$D5:H1006,5,FALSE),0),"","ATENÇÃO: Serviços iguais não podem ter valores diferentes!"),"")</f>
        <v/>
      </c>
    </row>
    <row r="1008" spans="1:10" x14ac:dyDescent="0.2">
      <c r="A1008" s="1">
        <v>4600006841</v>
      </c>
      <c r="B1008" s="1">
        <v>30</v>
      </c>
      <c r="C1008" s="1">
        <v>1010</v>
      </c>
      <c r="D1008" s="1">
        <v>7100100360</v>
      </c>
      <c r="E1008" s="1" t="s">
        <v>125</v>
      </c>
      <c r="F1008" s="13">
        <v>60</v>
      </c>
      <c r="G1008" s="1" t="s">
        <v>20</v>
      </c>
      <c r="I1008" s="16">
        <f>F1008*H1008</f>
        <v>0</v>
      </c>
      <c r="J1008" s="1" t="str">
        <f>IF(AND(COUNTIF($D$6:D1008,D1008)&gt;1,H1008&lt;&gt;""), IF(H1008=IFERROR(VLOOKUP(D1008,$D5:H1007,5,FALSE),0),"","ATENÇÃO: Serviços iguais não podem ter valores diferentes!"),"")</f>
        <v/>
      </c>
    </row>
    <row r="1009" spans="1:10" x14ac:dyDescent="0.2">
      <c r="A1009" s="1">
        <v>4600006841</v>
      </c>
      <c r="B1009" s="1">
        <v>30</v>
      </c>
      <c r="C1009" s="1">
        <v>1020</v>
      </c>
      <c r="D1009" s="1">
        <v>7100100370</v>
      </c>
      <c r="E1009" s="1" t="s">
        <v>126</v>
      </c>
      <c r="F1009" s="13">
        <v>100</v>
      </c>
      <c r="G1009" s="1" t="s">
        <v>20</v>
      </c>
      <c r="I1009" s="16">
        <f>F1009*H1009</f>
        <v>0</v>
      </c>
      <c r="J1009" s="1" t="str">
        <f>IF(AND(COUNTIF($D$6:D1009,D1009)&gt;1,H1009&lt;&gt;""), IF(H1009=IFERROR(VLOOKUP(D1009,$D5:H1008,5,FALSE),0),"","ATENÇÃO: Serviços iguais não podem ter valores diferentes!"),"")</f>
        <v/>
      </c>
    </row>
    <row r="1010" spans="1:10" x14ac:dyDescent="0.2">
      <c r="A1010" s="1">
        <v>4600006841</v>
      </c>
      <c r="B1010" s="1">
        <v>30</v>
      </c>
      <c r="C1010" s="1">
        <v>1030</v>
      </c>
      <c r="D1010" s="1">
        <v>7100100380</v>
      </c>
      <c r="E1010" s="1" t="s">
        <v>127</v>
      </c>
      <c r="F1010" s="13">
        <v>60</v>
      </c>
      <c r="G1010" s="1" t="s">
        <v>20</v>
      </c>
      <c r="I1010" s="16">
        <f>F1010*H1010</f>
        <v>0</v>
      </c>
      <c r="J1010" s="1" t="str">
        <f>IF(AND(COUNTIF($D$6:D1010,D1010)&gt;1,H1010&lt;&gt;""), IF(H1010=IFERROR(VLOOKUP(D1010,$D5:H1009,5,FALSE),0),"","ATENÇÃO: Serviços iguais não podem ter valores diferentes!"),"")</f>
        <v/>
      </c>
    </row>
    <row r="1011" spans="1:10" x14ac:dyDescent="0.2">
      <c r="A1011" s="1">
        <v>4600006841</v>
      </c>
      <c r="B1011" s="1">
        <v>30</v>
      </c>
      <c r="C1011" s="1">
        <v>1040</v>
      </c>
      <c r="D1011" s="1">
        <v>7100100390</v>
      </c>
      <c r="E1011" s="1" t="s">
        <v>128</v>
      </c>
      <c r="F1011" s="13">
        <v>148</v>
      </c>
      <c r="G1011" s="1" t="s">
        <v>20</v>
      </c>
      <c r="I1011" s="16">
        <f>F1011*H1011</f>
        <v>0</v>
      </c>
      <c r="J1011" s="1" t="str">
        <f>IF(AND(COUNTIF($D$6:D1011,D1011)&gt;1,H1011&lt;&gt;""), IF(H1011=IFERROR(VLOOKUP(D1011,$D5:H1010,5,FALSE),0),"","ATENÇÃO: Serviços iguais não podem ter valores diferentes!"),"")</f>
        <v/>
      </c>
    </row>
    <row r="1012" spans="1:10" x14ac:dyDescent="0.2">
      <c r="A1012" s="1">
        <v>4600006841</v>
      </c>
      <c r="B1012" s="1">
        <v>30</v>
      </c>
      <c r="C1012" s="1">
        <v>1050</v>
      </c>
      <c r="D1012" s="1">
        <v>7100100400</v>
      </c>
      <c r="E1012" s="1" t="s">
        <v>129</v>
      </c>
      <c r="F1012" s="13">
        <v>30</v>
      </c>
      <c r="G1012" s="1" t="s">
        <v>20</v>
      </c>
      <c r="I1012" s="16">
        <f>F1012*H1012</f>
        <v>0</v>
      </c>
      <c r="J1012" s="1" t="str">
        <f>IF(AND(COUNTIF($D$6:D1012,D1012)&gt;1,H1012&lt;&gt;""), IF(H1012=IFERROR(VLOOKUP(D1012,$D5:H1011,5,FALSE),0),"","ATENÇÃO: Serviços iguais não podem ter valores diferentes!"),"")</f>
        <v/>
      </c>
    </row>
    <row r="1013" spans="1:10" x14ac:dyDescent="0.2">
      <c r="A1013" s="1">
        <v>4600006841</v>
      </c>
      <c r="B1013" s="1">
        <v>30</v>
      </c>
      <c r="C1013" s="1">
        <v>1060</v>
      </c>
      <c r="D1013" s="1">
        <v>7100100420</v>
      </c>
      <c r="E1013" s="1" t="s">
        <v>130</v>
      </c>
      <c r="F1013" s="13">
        <v>50</v>
      </c>
      <c r="G1013" s="1" t="s">
        <v>20</v>
      </c>
      <c r="I1013" s="16">
        <f>F1013*H1013</f>
        <v>0</v>
      </c>
      <c r="J1013" s="1" t="str">
        <f>IF(AND(COUNTIF($D$6:D1013,D1013)&gt;1,H1013&lt;&gt;""), IF(H1013=IFERROR(VLOOKUP(D1013,$D5:H1012,5,FALSE),0),"","ATENÇÃO: Serviços iguais não podem ter valores diferentes!"),"")</f>
        <v/>
      </c>
    </row>
    <row r="1014" spans="1:10" x14ac:dyDescent="0.2">
      <c r="A1014" s="1">
        <v>4600006841</v>
      </c>
      <c r="B1014" s="1">
        <v>30</v>
      </c>
      <c r="C1014" s="1">
        <v>1070</v>
      </c>
      <c r="D1014" s="1">
        <v>7100100430</v>
      </c>
      <c r="E1014" s="1" t="s">
        <v>131</v>
      </c>
      <c r="F1014" s="13">
        <v>120</v>
      </c>
      <c r="G1014" s="1" t="s">
        <v>20</v>
      </c>
      <c r="I1014" s="16">
        <f>F1014*H1014</f>
        <v>0</v>
      </c>
      <c r="J1014" s="1" t="str">
        <f>IF(AND(COUNTIF($D$6:D1014,D1014)&gt;1,H1014&lt;&gt;""), IF(H1014=IFERROR(VLOOKUP(D1014,$D5:H1013,5,FALSE),0),"","ATENÇÃO: Serviços iguais não podem ter valores diferentes!"),"")</f>
        <v/>
      </c>
    </row>
    <row r="1015" spans="1:10" x14ac:dyDescent="0.2">
      <c r="A1015" s="1">
        <v>4600006841</v>
      </c>
      <c r="B1015" s="1">
        <v>30</v>
      </c>
      <c r="C1015" s="1">
        <v>1080</v>
      </c>
      <c r="D1015" s="1">
        <v>7100100450</v>
      </c>
      <c r="E1015" s="1" t="s">
        <v>132</v>
      </c>
      <c r="F1015" s="13">
        <v>50</v>
      </c>
      <c r="G1015" s="1" t="s">
        <v>20</v>
      </c>
      <c r="I1015" s="16">
        <f>F1015*H1015</f>
        <v>0</v>
      </c>
      <c r="J1015" s="1" t="str">
        <f>IF(AND(COUNTIF($D$6:D1015,D1015)&gt;1,H1015&lt;&gt;""), IF(H1015=IFERROR(VLOOKUP(D1015,$D5:H1014,5,FALSE),0),"","ATENÇÃO: Serviços iguais não podem ter valores diferentes!"),"")</f>
        <v/>
      </c>
    </row>
    <row r="1016" spans="1:10" x14ac:dyDescent="0.2">
      <c r="A1016" s="1">
        <v>4600006841</v>
      </c>
      <c r="B1016" s="1">
        <v>30</v>
      </c>
      <c r="C1016" s="1">
        <v>1090</v>
      </c>
      <c r="D1016" s="1">
        <v>7110100020</v>
      </c>
      <c r="E1016" s="1" t="s">
        <v>133</v>
      </c>
      <c r="F1016" s="13">
        <v>32</v>
      </c>
      <c r="G1016" s="1" t="s">
        <v>29</v>
      </c>
      <c r="I1016" s="16">
        <f>F1016*H1016</f>
        <v>0</v>
      </c>
      <c r="J1016" s="1" t="str">
        <f>IF(AND(COUNTIF($D$6:D1016,D1016)&gt;1,H1016&lt;&gt;""), IF(H1016=IFERROR(VLOOKUP(D1016,$D5:H1015,5,FALSE),0),"","ATENÇÃO: Serviços iguais não podem ter valores diferentes!"),"")</f>
        <v/>
      </c>
    </row>
    <row r="1017" spans="1:10" x14ac:dyDescent="0.2">
      <c r="A1017" s="1">
        <v>4600006841</v>
      </c>
      <c r="B1017" s="1">
        <v>30</v>
      </c>
      <c r="C1017" s="1">
        <v>1100</v>
      </c>
      <c r="D1017" s="1">
        <v>7110100030</v>
      </c>
      <c r="E1017" s="1" t="s">
        <v>134</v>
      </c>
      <c r="F1017" s="13">
        <v>32</v>
      </c>
      <c r="G1017" s="1" t="s">
        <v>29</v>
      </c>
      <c r="I1017" s="16">
        <f>F1017*H1017</f>
        <v>0</v>
      </c>
      <c r="J1017" s="1" t="str">
        <f>IF(AND(COUNTIF($D$6:D1017,D1017)&gt;1,H1017&lt;&gt;""), IF(H1017=IFERROR(VLOOKUP(D1017,$D5:H1016,5,FALSE),0),"","ATENÇÃO: Serviços iguais não podem ter valores diferentes!"),"")</f>
        <v/>
      </c>
    </row>
    <row r="1018" spans="1:10" x14ac:dyDescent="0.2">
      <c r="A1018" s="1">
        <v>4600006841</v>
      </c>
      <c r="B1018" s="1">
        <v>30</v>
      </c>
      <c r="C1018" s="1">
        <v>1110</v>
      </c>
      <c r="D1018" s="1">
        <v>7110100040</v>
      </c>
      <c r="E1018" s="1" t="s">
        <v>135</v>
      </c>
      <c r="F1018" s="13">
        <v>2</v>
      </c>
      <c r="G1018" s="1" t="s">
        <v>36</v>
      </c>
      <c r="I1018" s="16">
        <f>F1018*H1018</f>
        <v>0</v>
      </c>
      <c r="J1018" s="1" t="str">
        <f>IF(AND(COUNTIF($D$6:D1018,D1018)&gt;1,H1018&lt;&gt;""), IF(H1018=IFERROR(VLOOKUP(D1018,$D5:H1017,5,FALSE),0),"","ATENÇÃO: Serviços iguais não podem ter valores diferentes!"),"")</f>
        <v/>
      </c>
    </row>
    <row r="1019" spans="1:10" x14ac:dyDescent="0.2">
      <c r="A1019" s="1">
        <v>4600006841</v>
      </c>
      <c r="B1019" s="1">
        <v>30</v>
      </c>
      <c r="C1019" s="1">
        <v>1120</v>
      </c>
      <c r="D1019" s="1">
        <v>7110100050</v>
      </c>
      <c r="E1019" s="1" t="s">
        <v>136</v>
      </c>
      <c r="F1019" s="13">
        <v>32</v>
      </c>
      <c r="G1019" s="1" t="s">
        <v>20</v>
      </c>
      <c r="I1019" s="16">
        <f>F1019*H1019</f>
        <v>0</v>
      </c>
      <c r="J1019" s="1" t="str">
        <f>IF(AND(COUNTIF($D$6:D1019,D1019)&gt;1,H1019&lt;&gt;""), IF(H1019=IFERROR(VLOOKUP(D1019,$D5:H1018,5,FALSE),0),"","ATENÇÃO: Serviços iguais não podem ter valores diferentes!"),"")</f>
        <v/>
      </c>
    </row>
    <row r="1020" spans="1:10" x14ac:dyDescent="0.2">
      <c r="A1020" s="1">
        <v>4600006841</v>
      </c>
      <c r="B1020" s="1">
        <v>30</v>
      </c>
      <c r="C1020" s="1">
        <v>1130</v>
      </c>
      <c r="D1020" s="1">
        <v>7110100070</v>
      </c>
      <c r="E1020" s="1" t="s">
        <v>137</v>
      </c>
      <c r="F1020" s="13">
        <v>32</v>
      </c>
      <c r="G1020" s="1" t="s">
        <v>20</v>
      </c>
      <c r="I1020" s="16">
        <f>F1020*H1020</f>
        <v>0</v>
      </c>
      <c r="J1020" s="1" t="str">
        <f>IF(AND(COUNTIF($D$6:D1020,D1020)&gt;1,H1020&lt;&gt;""), IF(H1020=IFERROR(VLOOKUP(D1020,$D5:H1019,5,FALSE),0),"","ATENÇÃO: Serviços iguais não podem ter valores diferentes!"),"")</f>
        <v/>
      </c>
    </row>
    <row r="1021" spans="1:10" x14ac:dyDescent="0.2">
      <c r="A1021" s="1">
        <v>4600006841</v>
      </c>
      <c r="B1021" s="1">
        <v>30</v>
      </c>
      <c r="C1021" s="1">
        <v>1140</v>
      </c>
      <c r="D1021" s="1">
        <v>7110100090</v>
      </c>
      <c r="E1021" s="1" t="s">
        <v>138</v>
      </c>
      <c r="F1021" s="13">
        <v>8</v>
      </c>
      <c r="G1021" s="1" t="s">
        <v>20</v>
      </c>
      <c r="I1021" s="16">
        <f>F1021*H1021</f>
        <v>0</v>
      </c>
      <c r="J1021" s="1" t="str">
        <f>IF(AND(COUNTIF($D$6:D1021,D1021)&gt;1,H1021&lt;&gt;""), IF(H1021=IFERROR(VLOOKUP(D1021,$D5:H1020,5,FALSE),0),"","ATENÇÃO: Serviços iguais não podem ter valores diferentes!"),"")</f>
        <v/>
      </c>
    </row>
    <row r="1022" spans="1:10" x14ac:dyDescent="0.2">
      <c r="A1022" s="1">
        <v>4600006841</v>
      </c>
      <c r="B1022" s="1">
        <v>30</v>
      </c>
      <c r="C1022" s="1">
        <v>1150</v>
      </c>
      <c r="D1022" s="1">
        <v>7110100100</v>
      </c>
      <c r="E1022" s="1" t="s">
        <v>139</v>
      </c>
      <c r="F1022" s="13">
        <v>8</v>
      </c>
      <c r="G1022" s="1" t="s">
        <v>20</v>
      </c>
      <c r="I1022" s="16">
        <f>F1022*H1022</f>
        <v>0</v>
      </c>
      <c r="J1022" s="1" t="str">
        <f>IF(AND(COUNTIF($D$6:D1022,D1022)&gt;1,H1022&lt;&gt;""), IF(H1022=IFERROR(VLOOKUP(D1022,$D5:H1021,5,FALSE),0),"","ATENÇÃO: Serviços iguais não podem ter valores diferentes!"),"")</f>
        <v/>
      </c>
    </row>
    <row r="1023" spans="1:10" x14ac:dyDescent="0.2">
      <c r="A1023" s="1">
        <v>4600006841</v>
      </c>
      <c r="B1023" s="1">
        <v>30</v>
      </c>
      <c r="C1023" s="1">
        <v>1160</v>
      </c>
      <c r="D1023" s="1">
        <v>7110100120</v>
      </c>
      <c r="E1023" s="1" t="s">
        <v>140</v>
      </c>
      <c r="F1023" s="13">
        <v>200</v>
      </c>
      <c r="G1023" s="1" t="s">
        <v>20</v>
      </c>
      <c r="I1023" s="16">
        <f>F1023*H1023</f>
        <v>0</v>
      </c>
      <c r="J1023" s="1" t="str">
        <f>IF(AND(COUNTIF($D$6:D1023,D1023)&gt;1,H1023&lt;&gt;""), IF(H1023=IFERROR(VLOOKUP(D1023,$D5:H1022,5,FALSE),0),"","ATENÇÃO: Serviços iguais não podem ter valores diferentes!"),"")</f>
        <v/>
      </c>
    </row>
    <row r="1024" spans="1:10" x14ac:dyDescent="0.2">
      <c r="A1024" s="1">
        <v>4600006841</v>
      </c>
      <c r="B1024" s="1">
        <v>30</v>
      </c>
      <c r="C1024" s="1">
        <v>1170</v>
      </c>
      <c r="D1024" s="1">
        <v>7110100130</v>
      </c>
      <c r="E1024" s="1" t="s">
        <v>141</v>
      </c>
      <c r="F1024" s="13">
        <v>40</v>
      </c>
      <c r="G1024" s="1" t="s">
        <v>20</v>
      </c>
      <c r="I1024" s="16">
        <f>F1024*H1024</f>
        <v>0</v>
      </c>
      <c r="J1024" s="1" t="str">
        <f>IF(AND(COUNTIF($D$6:D1024,D1024)&gt;1,H1024&lt;&gt;""), IF(H1024=IFERROR(VLOOKUP(D1024,$D5:H1023,5,FALSE),0),"","ATENÇÃO: Serviços iguais não podem ter valores diferentes!"),"")</f>
        <v/>
      </c>
    </row>
    <row r="1025" spans="1:10" x14ac:dyDescent="0.2">
      <c r="A1025" s="1">
        <v>4600006841</v>
      </c>
      <c r="B1025" s="1">
        <v>30</v>
      </c>
      <c r="C1025" s="1">
        <v>1180</v>
      </c>
      <c r="D1025" s="1">
        <v>7110100140</v>
      </c>
      <c r="E1025" s="1" t="s">
        <v>142</v>
      </c>
      <c r="F1025" s="13">
        <v>20</v>
      </c>
      <c r="G1025" s="1" t="s">
        <v>20</v>
      </c>
      <c r="I1025" s="16">
        <f>F1025*H1025</f>
        <v>0</v>
      </c>
      <c r="J1025" s="1" t="str">
        <f>IF(AND(COUNTIF($D$6:D1025,D1025)&gt;1,H1025&lt;&gt;""), IF(H1025=IFERROR(VLOOKUP(D1025,$D5:H1024,5,FALSE),0),"","ATENÇÃO: Serviços iguais não podem ter valores diferentes!"),"")</f>
        <v/>
      </c>
    </row>
    <row r="1026" spans="1:10" x14ac:dyDescent="0.2">
      <c r="A1026" s="1">
        <v>4600006841</v>
      </c>
      <c r="B1026" s="1">
        <v>30</v>
      </c>
      <c r="C1026" s="1">
        <v>1190</v>
      </c>
      <c r="D1026" s="1">
        <v>7110100150</v>
      </c>
      <c r="E1026" s="1" t="s">
        <v>143</v>
      </c>
      <c r="F1026" s="13">
        <v>8</v>
      </c>
      <c r="G1026" s="1" t="s">
        <v>20</v>
      </c>
      <c r="I1026" s="16">
        <f>F1026*H1026</f>
        <v>0</v>
      </c>
      <c r="J1026" s="1" t="str">
        <f>IF(AND(COUNTIF($D$6:D1026,D1026)&gt;1,H1026&lt;&gt;""), IF(H1026=IFERROR(VLOOKUP(D1026,$D5:H1025,5,FALSE),0),"","ATENÇÃO: Serviços iguais não podem ter valores diferentes!"),"")</f>
        <v/>
      </c>
    </row>
    <row r="1027" spans="1:10" x14ac:dyDescent="0.2">
      <c r="A1027" s="1">
        <v>4600006841</v>
      </c>
      <c r="B1027" s="1">
        <v>30</v>
      </c>
      <c r="C1027" s="1">
        <v>1200</v>
      </c>
      <c r="D1027" s="1">
        <v>7110100160</v>
      </c>
      <c r="E1027" s="1" t="s">
        <v>144</v>
      </c>
      <c r="F1027" s="13">
        <v>8</v>
      </c>
      <c r="G1027" s="1" t="s">
        <v>20</v>
      </c>
      <c r="I1027" s="16">
        <f>F1027*H1027</f>
        <v>0</v>
      </c>
      <c r="J1027" s="1" t="str">
        <f>IF(AND(COUNTIF($D$6:D1027,D1027)&gt;1,H1027&lt;&gt;""), IF(H1027=IFERROR(VLOOKUP(D1027,$D5:H1026,5,FALSE),0),"","ATENÇÃO: Serviços iguais não podem ter valores diferentes!"),"")</f>
        <v/>
      </c>
    </row>
    <row r="1028" spans="1:10" x14ac:dyDescent="0.2">
      <c r="A1028" s="1">
        <v>4600006841</v>
      </c>
      <c r="B1028" s="1">
        <v>30</v>
      </c>
      <c r="C1028" s="1">
        <v>1210</v>
      </c>
      <c r="D1028" s="1">
        <v>7110100170</v>
      </c>
      <c r="E1028" s="1" t="s">
        <v>145</v>
      </c>
      <c r="F1028" s="13">
        <v>2</v>
      </c>
      <c r="G1028" s="1" t="s">
        <v>20</v>
      </c>
      <c r="I1028" s="16">
        <f>F1028*H1028</f>
        <v>0</v>
      </c>
      <c r="J1028" s="1" t="str">
        <f>IF(AND(COUNTIF($D$6:D1028,D1028)&gt;1,H1028&lt;&gt;""), IF(H1028=IFERROR(VLOOKUP(D1028,$D5:H1027,5,FALSE),0),"","ATENÇÃO: Serviços iguais não podem ter valores diferentes!"),"")</f>
        <v/>
      </c>
    </row>
    <row r="1029" spans="1:10" x14ac:dyDescent="0.2">
      <c r="A1029" s="1">
        <v>4600006841</v>
      </c>
      <c r="B1029" s="1">
        <v>30</v>
      </c>
      <c r="C1029" s="1">
        <v>1220</v>
      </c>
      <c r="D1029" s="1">
        <v>7110100180</v>
      </c>
      <c r="E1029" s="1" t="s">
        <v>146</v>
      </c>
      <c r="F1029" s="13">
        <v>400</v>
      </c>
      <c r="G1029" s="1" t="s">
        <v>20</v>
      </c>
      <c r="I1029" s="16">
        <f>F1029*H1029</f>
        <v>0</v>
      </c>
      <c r="J1029" s="1" t="str">
        <f>IF(AND(COUNTIF($D$6:D1029,D1029)&gt;1,H1029&lt;&gt;""), IF(H1029=IFERROR(VLOOKUP(D1029,$D5:H1028,5,FALSE),0),"","ATENÇÃO: Serviços iguais não podem ter valores diferentes!"),"")</f>
        <v/>
      </c>
    </row>
    <row r="1030" spans="1:10" x14ac:dyDescent="0.2">
      <c r="A1030" s="1">
        <v>4600006841</v>
      </c>
      <c r="B1030" s="1">
        <v>30</v>
      </c>
      <c r="C1030" s="1">
        <v>1230</v>
      </c>
      <c r="D1030" s="1">
        <v>7110100190</v>
      </c>
      <c r="E1030" s="1" t="s">
        <v>147</v>
      </c>
      <c r="F1030" s="13">
        <v>40</v>
      </c>
      <c r="G1030" s="1" t="s">
        <v>32</v>
      </c>
      <c r="I1030" s="16">
        <f>F1030*H1030</f>
        <v>0</v>
      </c>
      <c r="J1030" s="1" t="str">
        <f>IF(AND(COUNTIF($D$6:D1030,D1030)&gt;1,H1030&lt;&gt;""), IF(H1030=IFERROR(VLOOKUP(D1030,$D5:H1029,5,FALSE),0),"","ATENÇÃO: Serviços iguais não podem ter valores diferentes!"),"")</f>
        <v/>
      </c>
    </row>
    <row r="1031" spans="1:10" x14ac:dyDescent="0.2">
      <c r="A1031" s="1">
        <v>4600006841</v>
      </c>
      <c r="B1031" s="1">
        <v>30</v>
      </c>
      <c r="C1031" s="1">
        <v>1240</v>
      </c>
      <c r="D1031" s="1">
        <v>7110100200</v>
      </c>
      <c r="E1031" s="1" t="s">
        <v>148</v>
      </c>
      <c r="F1031" s="13">
        <v>120</v>
      </c>
      <c r="G1031" s="1" t="s">
        <v>20</v>
      </c>
      <c r="I1031" s="16">
        <f>F1031*H1031</f>
        <v>0</v>
      </c>
      <c r="J1031" s="1" t="str">
        <f>IF(AND(COUNTIF($D$6:D1031,D1031)&gt;1,H1031&lt;&gt;""), IF(H1031=IFERROR(VLOOKUP(D1031,$D5:H1030,5,FALSE),0),"","ATENÇÃO: Serviços iguais não podem ter valores diferentes!"),"")</f>
        <v/>
      </c>
    </row>
    <row r="1032" spans="1:10" x14ac:dyDescent="0.2">
      <c r="A1032" s="1">
        <v>4600006841</v>
      </c>
      <c r="B1032" s="1">
        <v>30</v>
      </c>
      <c r="C1032" s="1">
        <v>1250</v>
      </c>
      <c r="D1032" s="1">
        <v>7110100220</v>
      </c>
      <c r="E1032" s="1" t="s">
        <v>149</v>
      </c>
      <c r="F1032" s="13">
        <v>800</v>
      </c>
      <c r="G1032" s="1" t="s">
        <v>20</v>
      </c>
      <c r="I1032" s="16">
        <f>F1032*H1032</f>
        <v>0</v>
      </c>
      <c r="J1032" s="1" t="str">
        <f>IF(AND(COUNTIF($D$6:D1032,D1032)&gt;1,H1032&lt;&gt;""), IF(H1032=IFERROR(VLOOKUP(D1032,$D5:H1031,5,FALSE),0),"","ATENÇÃO: Serviços iguais não podem ter valores diferentes!"),"")</f>
        <v/>
      </c>
    </row>
    <row r="1033" spans="1:10" x14ac:dyDescent="0.2">
      <c r="A1033" s="1">
        <v>4600006841</v>
      </c>
      <c r="B1033" s="1">
        <v>30</v>
      </c>
      <c r="C1033" s="1">
        <v>1260</v>
      </c>
      <c r="D1033" s="1">
        <v>7110100240</v>
      </c>
      <c r="E1033" s="1" t="s">
        <v>150</v>
      </c>
      <c r="F1033" s="13">
        <v>8</v>
      </c>
      <c r="G1033" s="1" t="s">
        <v>32</v>
      </c>
      <c r="I1033" s="16">
        <f>F1033*H1033</f>
        <v>0</v>
      </c>
      <c r="J1033" s="1" t="str">
        <f>IF(AND(COUNTIF($D$6:D1033,D1033)&gt;1,H1033&lt;&gt;""), IF(H1033=IFERROR(VLOOKUP(D1033,$D5:H1032,5,FALSE),0),"","ATENÇÃO: Serviços iguais não podem ter valores diferentes!"),"")</f>
        <v/>
      </c>
    </row>
    <row r="1034" spans="1:10" x14ac:dyDescent="0.2">
      <c r="A1034" s="1">
        <v>4600006841</v>
      </c>
      <c r="B1034" s="1">
        <v>30</v>
      </c>
      <c r="C1034" s="1">
        <v>1270</v>
      </c>
      <c r="D1034" s="1">
        <v>7110100250</v>
      </c>
      <c r="E1034" s="1" t="s">
        <v>151</v>
      </c>
      <c r="F1034" s="13">
        <v>8</v>
      </c>
      <c r="G1034" s="1" t="s">
        <v>20</v>
      </c>
      <c r="I1034" s="16">
        <f>F1034*H1034</f>
        <v>0</v>
      </c>
      <c r="J1034" s="1" t="str">
        <f>IF(AND(COUNTIF($D$6:D1034,D1034)&gt;1,H1034&lt;&gt;""), IF(H1034=IFERROR(VLOOKUP(D1034,$D5:H1033,5,FALSE),0),"","ATENÇÃO: Serviços iguais não podem ter valores diferentes!"),"")</f>
        <v/>
      </c>
    </row>
    <row r="1035" spans="1:10" x14ac:dyDescent="0.2">
      <c r="A1035" s="1">
        <v>4600006841</v>
      </c>
      <c r="B1035" s="1">
        <v>30</v>
      </c>
      <c r="C1035" s="1">
        <v>1280</v>
      </c>
      <c r="D1035" s="1">
        <v>7110100260</v>
      </c>
      <c r="E1035" s="1" t="s">
        <v>152</v>
      </c>
      <c r="F1035" s="13">
        <v>20</v>
      </c>
      <c r="G1035" s="1" t="s">
        <v>20</v>
      </c>
      <c r="I1035" s="16">
        <f>F1035*H1035</f>
        <v>0</v>
      </c>
      <c r="J1035" s="1" t="str">
        <f>IF(AND(COUNTIF($D$6:D1035,D1035)&gt;1,H1035&lt;&gt;""), IF(H1035=IFERROR(VLOOKUP(D1035,$D5:H1034,5,FALSE),0),"","ATENÇÃO: Serviços iguais não podem ter valores diferentes!"),"")</f>
        <v/>
      </c>
    </row>
    <row r="1036" spans="1:10" x14ac:dyDescent="0.2">
      <c r="A1036" s="1">
        <v>4600006841</v>
      </c>
      <c r="B1036" s="1">
        <v>30</v>
      </c>
      <c r="C1036" s="1">
        <v>1290</v>
      </c>
      <c r="D1036" s="1">
        <v>7110100270</v>
      </c>
      <c r="E1036" s="1" t="s">
        <v>153</v>
      </c>
      <c r="F1036" s="13">
        <v>8</v>
      </c>
      <c r="G1036" s="1" t="s">
        <v>20</v>
      </c>
      <c r="I1036" s="16">
        <f>F1036*H1036</f>
        <v>0</v>
      </c>
      <c r="J1036" s="1" t="str">
        <f>IF(AND(COUNTIF($D$6:D1036,D1036)&gt;1,H1036&lt;&gt;""), IF(H1036=IFERROR(VLOOKUP(D1036,$D5:H1035,5,FALSE),0),"","ATENÇÃO: Serviços iguais não podem ter valores diferentes!"),"")</f>
        <v/>
      </c>
    </row>
    <row r="1037" spans="1:10" x14ac:dyDescent="0.2">
      <c r="A1037" s="1">
        <v>4600006841</v>
      </c>
      <c r="B1037" s="1">
        <v>30</v>
      </c>
      <c r="C1037" s="1">
        <v>1300</v>
      </c>
      <c r="D1037" s="1">
        <v>7110100290</v>
      </c>
      <c r="E1037" s="1" t="s">
        <v>154</v>
      </c>
      <c r="F1037" s="13">
        <v>4</v>
      </c>
      <c r="G1037" s="1" t="s">
        <v>20</v>
      </c>
      <c r="I1037" s="16">
        <f>F1037*H1037</f>
        <v>0</v>
      </c>
      <c r="J1037" s="1" t="str">
        <f>IF(AND(COUNTIF($D$6:D1037,D1037)&gt;1,H1037&lt;&gt;""), IF(H1037=IFERROR(VLOOKUP(D1037,$D5:H1036,5,FALSE),0),"","ATENÇÃO: Serviços iguais não podem ter valores diferentes!"),"")</f>
        <v/>
      </c>
    </row>
    <row r="1038" spans="1:10" x14ac:dyDescent="0.2">
      <c r="A1038" s="1">
        <v>4600006841</v>
      </c>
      <c r="B1038" s="1">
        <v>30</v>
      </c>
      <c r="C1038" s="1">
        <v>1310</v>
      </c>
      <c r="D1038" s="1">
        <v>7110100300</v>
      </c>
      <c r="E1038" s="1" t="s">
        <v>155</v>
      </c>
      <c r="F1038" s="13">
        <v>4</v>
      </c>
      <c r="G1038" s="1" t="s">
        <v>32</v>
      </c>
      <c r="I1038" s="16">
        <f>F1038*H1038</f>
        <v>0</v>
      </c>
      <c r="J1038" s="1" t="str">
        <f>IF(AND(COUNTIF($D$6:D1038,D1038)&gt;1,H1038&lt;&gt;""), IF(H1038=IFERROR(VLOOKUP(D1038,$D5:H1037,5,FALSE),0),"","ATENÇÃO: Serviços iguais não podem ter valores diferentes!"),"")</f>
        <v/>
      </c>
    </row>
    <row r="1039" spans="1:10" x14ac:dyDescent="0.2">
      <c r="A1039" s="1">
        <v>4600006841</v>
      </c>
      <c r="B1039" s="1">
        <v>30</v>
      </c>
      <c r="C1039" s="1">
        <v>1320</v>
      </c>
      <c r="D1039" s="1">
        <v>7110100920</v>
      </c>
      <c r="E1039" s="1" t="s">
        <v>156</v>
      </c>
      <c r="F1039" s="13">
        <v>20</v>
      </c>
      <c r="G1039" s="1" t="s">
        <v>29</v>
      </c>
      <c r="I1039" s="16">
        <f>F1039*H1039</f>
        <v>0</v>
      </c>
      <c r="J1039" s="1" t="str">
        <f>IF(AND(COUNTIF($D$6:D1039,D1039)&gt;1,H1039&lt;&gt;""), IF(H1039=IFERROR(VLOOKUP(D1039,$D5:H1038,5,FALSE),0),"","ATENÇÃO: Serviços iguais não podem ter valores diferentes!"),"")</f>
        <v/>
      </c>
    </row>
    <row r="1040" spans="1:10" x14ac:dyDescent="0.2">
      <c r="A1040" s="1">
        <v>4600006841</v>
      </c>
      <c r="B1040" s="1">
        <v>30</v>
      </c>
      <c r="C1040" s="1">
        <v>1330</v>
      </c>
      <c r="D1040" s="1">
        <v>7110100930</v>
      </c>
      <c r="E1040" s="1" t="s">
        <v>157</v>
      </c>
      <c r="F1040" s="13">
        <v>20</v>
      </c>
      <c r="G1040" s="1" t="s">
        <v>29</v>
      </c>
      <c r="I1040" s="16">
        <f>F1040*H1040</f>
        <v>0</v>
      </c>
      <c r="J1040" s="1" t="str">
        <f>IF(AND(COUNTIF($D$6:D1040,D1040)&gt;1,H1040&lt;&gt;""), IF(H1040=IFERROR(VLOOKUP(D1040,$D5:H1039,5,FALSE),0),"","ATENÇÃO: Serviços iguais não podem ter valores diferentes!"),"")</f>
        <v/>
      </c>
    </row>
    <row r="1041" spans="1:10" x14ac:dyDescent="0.2">
      <c r="A1041" s="1">
        <v>4600006841</v>
      </c>
      <c r="B1041" s="1">
        <v>30</v>
      </c>
      <c r="C1041" s="1">
        <v>1340</v>
      </c>
      <c r="D1041" s="1">
        <v>7110100940</v>
      </c>
      <c r="E1041" s="1" t="s">
        <v>158</v>
      </c>
      <c r="F1041" s="13">
        <v>20</v>
      </c>
      <c r="G1041" s="1" t="s">
        <v>29</v>
      </c>
      <c r="I1041" s="16">
        <f>F1041*H1041</f>
        <v>0</v>
      </c>
      <c r="J1041" s="1" t="str">
        <f>IF(AND(COUNTIF($D$6:D1041,D1041)&gt;1,H1041&lt;&gt;""), IF(H1041=IFERROR(VLOOKUP(D1041,$D5:H1040,5,FALSE),0),"","ATENÇÃO: Serviços iguais não podem ter valores diferentes!"),"")</f>
        <v/>
      </c>
    </row>
    <row r="1042" spans="1:10" x14ac:dyDescent="0.2">
      <c r="A1042" s="1">
        <v>4600006841</v>
      </c>
      <c r="B1042" s="1">
        <v>30</v>
      </c>
      <c r="C1042" s="1">
        <v>1350</v>
      </c>
      <c r="D1042" s="1">
        <v>7110100950</v>
      </c>
      <c r="E1042" s="1" t="s">
        <v>159</v>
      </c>
      <c r="F1042" s="13">
        <v>4</v>
      </c>
      <c r="G1042" s="1" t="s">
        <v>29</v>
      </c>
      <c r="I1042" s="16">
        <f>F1042*H1042</f>
        <v>0</v>
      </c>
      <c r="J1042" s="1" t="str">
        <f>IF(AND(COUNTIF($D$6:D1042,D1042)&gt;1,H1042&lt;&gt;""), IF(H1042=IFERROR(VLOOKUP(D1042,$D5:H1041,5,FALSE),0),"","ATENÇÃO: Serviços iguais não podem ter valores diferentes!"),"")</f>
        <v/>
      </c>
    </row>
    <row r="1043" spans="1:10" x14ac:dyDescent="0.2">
      <c r="A1043" s="1">
        <v>4600006841</v>
      </c>
      <c r="B1043" s="1">
        <v>30</v>
      </c>
      <c r="C1043" s="1">
        <v>1360</v>
      </c>
      <c r="D1043" s="1">
        <v>7110100970</v>
      </c>
      <c r="E1043" s="1" t="s">
        <v>160</v>
      </c>
      <c r="F1043" s="13">
        <v>20</v>
      </c>
      <c r="G1043" s="1" t="s">
        <v>161</v>
      </c>
      <c r="I1043" s="16">
        <f>F1043*H1043</f>
        <v>0</v>
      </c>
      <c r="J1043" s="1" t="str">
        <f>IF(AND(COUNTIF($D$6:D1043,D1043)&gt;1,H1043&lt;&gt;""), IF(H1043=IFERROR(VLOOKUP(D1043,$D5:H1042,5,FALSE),0),"","ATENÇÃO: Serviços iguais não podem ter valores diferentes!"),"")</f>
        <v/>
      </c>
    </row>
    <row r="1044" spans="1:10" x14ac:dyDescent="0.2">
      <c r="A1044" s="1">
        <v>4600006841</v>
      </c>
      <c r="B1044" s="1">
        <v>30</v>
      </c>
      <c r="C1044" s="1">
        <v>1370</v>
      </c>
      <c r="D1044" s="1">
        <v>7110100980</v>
      </c>
      <c r="E1044" s="1" t="s">
        <v>162</v>
      </c>
      <c r="F1044" s="13">
        <v>40</v>
      </c>
      <c r="G1044" s="1" t="s">
        <v>20</v>
      </c>
      <c r="I1044" s="16">
        <f>F1044*H1044</f>
        <v>0</v>
      </c>
      <c r="J1044" s="1" t="str">
        <f>IF(AND(COUNTIF($D$6:D1044,D1044)&gt;1,H1044&lt;&gt;""), IF(H1044=IFERROR(VLOOKUP(D1044,$D5:H1043,5,FALSE),0),"","ATENÇÃO: Serviços iguais não podem ter valores diferentes!"),"")</f>
        <v/>
      </c>
    </row>
    <row r="1045" spans="1:10" x14ac:dyDescent="0.2">
      <c r="A1045" s="1">
        <v>4600006841</v>
      </c>
      <c r="B1045" s="1">
        <v>30</v>
      </c>
      <c r="C1045" s="1">
        <v>1380</v>
      </c>
      <c r="D1045" s="1">
        <v>7169000532</v>
      </c>
      <c r="E1045" s="1" t="s">
        <v>163</v>
      </c>
      <c r="F1045" s="13">
        <v>2</v>
      </c>
      <c r="G1045" s="1" t="s">
        <v>36</v>
      </c>
      <c r="I1045" s="16">
        <f>F1045*H1045</f>
        <v>0</v>
      </c>
      <c r="J1045" s="1" t="str">
        <f>IF(AND(COUNTIF($D$6:D1045,D1045)&gt;1,H1045&lt;&gt;""), IF(H1045=IFERROR(VLOOKUP(D1045,$D5:H1044,5,FALSE),0),"","ATENÇÃO: Serviços iguais não podem ter valores diferentes!"),"")</f>
        <v/>
      </c>
    </row>
    <row r="1046" spans="1:10" x14ac:dyDescent="0.2">
      <c r="A1046" s="1">
        <v>4600006841</v>
      </c>
      <c r="B1046" s="1">
        <v>30</v>
      </c>
      <c r="C1046" s="1">
        <v>1390</v>
      </c>
      <c r="D1046" s="1">
        <v>7120100010</v>
      </c>
      <c r="E1046" s="1" t="s">
        <v>164</v>
      </c>
      <c r="F1046" s="13">
        <v>2</v>
      </c>
      <c r="G1046" s="1" t="s">
        <v>20</v>
      </c>
      <c r="I1046" s="16">
        <f>F1046*H1046</f>
        <v>0</v>
      </c>
      <c r="J1046" s="1" t="str">
        <f>IF(AND(COUNTIF($D$6:D1046,D1046)&gt;1,H1046&lt;&gt;""), IF(H1046=IFERROR(VLOOKUP(D1046,$D5:H1045,5,FALSE),0),"","ATENÇÃO: Serviços iguais não podem ter valores diferentes!"),"")</f>
        <v/>
      </c>
    </row>
    <row r="1047" spans="1:10" x14ac:dyDescent="0.2">
      <c r="A1047" s="1">
        <v>4600006841</v>
      </c>
      <c r="B1047" s="1">
        <v>30</v>
      </c>
      <c r="C1047" s="1">
        <v>1400</v>
      </c>
      <c r="D1047" s="1">
        <v>7120100020</v>
      </c>
      <c r="E1047" s="1" t="s">
        <v>165</v>
      </c>
      <c r="F1047" s="13">
        <v>2</v>
      </c>
      <c r="G1047" s="1" t="s">
        <v>20</v>
      </c>
      <c r="I1047" s="16">
        <f>F1047*H1047</f>
        <v>0</v>
      </c>
      <c r="J1047" s="1" t="str">
        <f>IF(AND(COUNTIF($D$6:D1047,D1047)&gt;1,H1047&lt;&gt;""), IF(H1047=IFERROR(VLOOKUP(D1047,$D5:H1046,5,FALSE),0),"","ATENÇÃO: Serviços iguais não podem ter valores diferentes!"),"")</f>
        <v/>
      </c>
    </row>
    <row r="1048" spans="1:10" x14ac:dyDescent="0.2">
      <c r="A1048" s="1">
        <v>4600006841</v>
      </c>
      <c r="B1048" s="1">
        <v>30</v>
      </c>
      <c r="C1048" s="1">
        <v>1410</v>
      </c>
      <c r="D1048" s="1">
        <v>7120100030</v>
      </c>
      <c r="E1048" s="1" t="s">
        <v>166</v>
      </c>
      <c r="F1048" s="13">
        <v>1.2</v>
      </c>
      <c r="G1048" s="1" t="s">
        <v>20</v>
      </c>
      <c r="I1048" s="16">
        <f>F1048*H1048</f>
        <v>0</v>
      </c>
      <c r="J1048" s="1" t="str">
        <f>IF(AND(COUNTIF($D$6:D1048,D1048)&gt;1,H1048&lt;&gt;""), IF(H1048=IFERROR(VLOOKUP(D1048,$D5:H1047,5,FALSE),0),"","ATENÇÃO: Serviços iguais não podem ter valores diferentes!"),"")</f>
        <v/>
      </c>
    </row>
    <row r="1049" spans="1:10" x14ac:dyDescent="0.2">
      <c r="A1049" s="1">
        <v>4600006841</v>
      </c>
      <c r="B1049" s="1">
        <v>30</v>
      </c>
      <c r="C1049" s="1">
        <v>1420</v>
      </c>
      <c r="D1049" s="1">
        <v>7120100040</v>
      </c>
      <c r="E1049" s="1" t="s">
        <v>167</v>
      </c>
      <c r="F1049" s="13">
        <v>1.2</v>
      </c>
      <c r="G1049" s="1" t="s">
        <v>20</v>
      </c>
      <c r="I1049" s="16">
        <f>F1049*H1049</f>
        <v>0</v>
      </c>
      <c r="J1049" s="1" t="str">
        <f>IF(AND(COUNTIF($D$6:D1049,D1049)&gt;1,H1049&lt;&gt;""), IF(H1049=IFERROR(VLOOKUP(D1049,$D5:H1048,5,FALSE),0),"","ATENÇÃO: Serviços iguais não podem ter valores diferentes!"),"")</f>
        <v/>
      </c>
    </row>
    <row r="1050" spans="1:10" x14ac:dyDescent="0.2">
      <c r="A1050" s="1">
        <v>4600006841</v>
      </c>
      <c r="B1050" s="1">
        <v>30</v>
      </c>
      <c r="C1050" s="1">
        <v>1430</v>
      </c>
      <c r="D1050" s="1">
        <v>7120100050</v>
      </c>
      <c r="E1050" s="1" t="s">
        <v>168</v>
      </c>
      <c r="F1050" s="13">
        <v>20</v>
      </c>
      <c r="G1050" s="1" t="s">
        <v>20</v>
      </c>
      <c r="I1050" s="16">
        <f>F1050*H1050</f>
        <v>0</v>
      </c>
      <c r="J1050" s="1" t="str">
        <f>IF(AND(COUNTIF($D$6:D1050,D1050)&gt;1,H1050&lt;&gt;""), IF(H1050=IFERROR(VLOOKUP(D1050,$D5:H1049,5,FALSE),0),"","ATENÇÃO: Serviços iguais não podem ter valores diferentes!"),"")</f>
        <v/>
      </c>
    </row>
    <row r="1051" spans="1:10" x14ac:dyDescent="0.2">
      <c r="A1051" s="1">
        <v>4600006841</v>
      </c>
      <c r="B1051" s="1">
        <v>30</v>
      </c>
      <c r="C1051" s="1">
        <v>1440</v>
      </c>
      <c r="D1051" s="1">
        <v>7120100060</v>
      </c>
      <c r="E1051" s="1" t="s">
        <v>169</v>
      </c>
      <c r="F1051" s="13">
        <v>6</v>
      </c>
      <c r="G1051" s="1" t="s">
        <v>20</v>
      </c>
      <c r="I1051" s="16">
        <f>F1051*H1051</f>
        <v>0</v>
      </c>
      <c r="J1051" s="1" t="str">
        <f>IF(AND(COUNTIF($D$6:D1051,D1051)&gt;1,H1051&lt;&gt;""), IF(H1051=IFERROR(VLOOKUP(D1051,$D5:H1050,5,FALSE),0),"","ATENÇÃO: Serviços iguais não podem ter valores diferentes!"),"")</f>
        <v/>
      </c>
    </row>
    <row r="1052" spans="1:10" x14ac:dyDescent="0.2">
      <c r="A1052" s="1">
        <v>4600006841</v>
      </c>
      <c r="B1052" s="1">
        <v>30</v>
      </c>
      <c r="C1052" s="1">
        <v>1450</v>
      </c>
      <c r="D1052" s="1">
        <v>7120100070</v>
      </c>
      <c r="E1052" s="1" t="s">
        <v>170</v>
      </c>
      <c r="F1052" s="13">
        <v>2</v>
      </c>
      <c r="G1052" s="1" t="s">
        <v>20</v>
      </c>
      <c r="I1052" s="16">
        <f>F1052*H1052</f>
        <v>0</v>
      </c>
      <c r="J1052" s="1" t="str">
        <f>IF(AND(COUNTIF($D$6:D1052,D1052)&gt;1,H1052&lt;&gt;""), IF(H1052=IFERROR(VLOOKUP(D1052,$D5:H1051,5,FALSE),0),"","ATENÇÃO: Serviços iguais não podem ter valores diferentes!"),"")</f>
        <v/>
      </c>
    </row>
    <row r="1053" spans="1:10" x14ac:dyDescent="0.2">
      <c r="A1053" s="1">
        <v>4600006841</v>
      </c>
      <c r="B1053" s="1">
        <v>30</v>
      </c>
      <c r="C1053" s="1">
        <v>1460</v>
      </c>
      <c r="D1053" s="1">
        <v>7120100080</v>
      </c>
      <c r="E1053" s="1" t="s">
        <v>171</v>
      </c>
      <c r="F1053" s="13">
        <v>2</v>
      </c>
      <c r="G1053" s="1" t="s">
        <v>20</v>
      </c>
      <c r="I1053" s="16">
        <f>F1053*H1053</f>
        <v>0</v>
      </c>
      <c r="J1053" s="1" t="str">
        <f>IF(AND(COUNTIF($D$6:D1053,D1053)&gt;1,H1053&lt;&gt;""), IF(H1053=IFERROR(VLOOKUP(D1053,$D5:H1052,5,FALSE),0),"","ATENÇÃO: Serviços iguais não podem ter valores diferentes!"),"")</f>
        <v/>
      </c>
    </row>
    <row r="1054" spans="1:10" x14ac:dyDescent="0.2">
      <c r="A1054" s="1">
        <v>4600006841</v>
      </c>
      <c r="B1054" s="1">
        <v>30</v>
      </c>
      <c r="C1054" s="1">
        <v>1470</v>
      </c>
      <c r="D1054" s="1">
        <v>7120100090</v>
      </c>
      <c r="E1054" s="1" t="s">
        <v>172</v>
      </c>
      <c r="F1054" s="13">
        <v>1.6</v>
      </c>
      <c r="G1054" s="1" t="s">
        <v>20</v>
      </c>
      <c r="I1054" s="16">
        <f>F1054*H1054</f>
        <v>0</v>
      </c>
      <c r="J1054" s="1" t="str">
        <f>IF(AND(COUNTIF($D$6:D1054,D1054)&gt;1,H1054&lt;&gt;""), IF(H1054=IFERROR(VLOOKUP(D1054,$D5:H1053,5,FALSE),0),"","ATENÇÃO: Serviços iguais não podem ter valores diferentes!"),"")</f>
        <v/>
      </c>
    </row>
    <row r="1055" spans="1:10" x14ac:dyDescent="0.2">
      <c r="A1055" s="1">
        <v>4600006841</v>
      </c>
      <c r="B1055" s="1">
        <v>30</v>
      </c>
      <c r="C1055" s="1">
        <v>1480</v>
      </c>
      <c r="D1055" s="1">
        <v>7120100100</v>
      </c>
      <c r="E1055" s="1" t="s">
        <v>173</v>
      </c>
      <c r="F1055" s="13">
        <v>2</v>
      </c>
      <c r="G1055" s="1" t="s">
        <v>20</v>
      </c>
      <c r="I1055" s="16">
        <f>F1055*H1055</f>
        <v>0</v>
      </c>
      <c r="J1055" s="1" t="str">
        <f>IF(AND(COUNTIF($D$6:D1055,D1055)&gt;1,H1055&lt;&gt;""), IF(H1055=IFERROR(VLOOKUP(D1055,$D5:H1054,5,FALSE),0),"","ATENÇÃO: Serviços iguais não podem ter valores diferentes!"),"")</f>
        <v/>
      </c>
    </row>
    <row r="1056" spans="1:10" x14ac:dyDescent="0.2">
      <c r="A1056" s="1">
        <v>4600006841</v>
      </c>
      <c r="B1056" s="1">
        <v>30</v>
      </c>
      <c r="C1056" s="1">
        <v>1490</v>
      </c>
      <c r="D1056" s="1">
        <v>7120100110</v>
      </c>
      <c r="E1056" s="1" t="s">
        <v>174</v>
      </c>
      <c r="F1056" s="13">
        <v>6</v>
      </c>
      <c r="G1056" s="1" t="s">
        <v>20</v>
      </c>
      <c r="I1056" s="16">
        <f>F1056*H1056</f>
        <v>0</v>
      </c>
      <c r="J1056" s="1" t="str">
        <f>IF(AND(COUNTIF($D$6:D1056,D1056)&gt;1,H1056&lt;&gt;""), IF(H1056=IFERROR(VLOOKUP(D1056,$D5:H1055,5,FALSE),0),"","ATENÇÃO: Serviços iguais não podem ter valores diferentes!"),"")</f>
        <v/>
      </c>
    </row>
    <row r="1057" spans="1:10" x14ac:dyDescent="0.2">
      <c r="A1057" s="1">
        <v>4600006841</v>
      </c>
      <c r="B1057" s="1">
        <v>30</v>
      </c>
      <c r="C1057" s="1">
        <v>1500</v>
      </c>
      <c r="D1057" s="1">
        <v>7120100130</v>
      </c>
      <c r="E1057" s="1" t="s">
        <v>176</v>
      </c>
      <c r="F1057" s="13">
        <v>1</v>
      </c>
      <c r="G1057" s="1" t="s">
        <v>20</v>
      </c>
      <c r="I1057" s="16">
        <f>F1057*H1057</f>
        <v>0</v>
      </c>
      <c r="J1057" s="1" t="str">
        <f>IF(AND(COUNTIF($D$6:D1057,D1057)&gt;1,H1057&lt;&gt;""), IF(H1057=IFERROR(VLOOKUP(D1057,$D5:H1056,5,FALSE),0),"","ATENÇÃO: Serviços iguais não podem ter valores diferentes!"),"")</f>
        <v/>
      </c>
    </row>
    <row r="1058" spans="1:10" x14ac:dyDescent="0.2">
      <c r="A1058" s="1">
        <v>4600006841</v>
      </c>
      <c r="B1058" s="1">
        <v>30</v>
      </c>
      <c r="C1058" s="1">
        <v>1510</v>
      </c>
      <c r="D1058" s="1">
        <v>7120100140</v>
      </c>
      <c r="E1058" s="1" t="s">
        <v>177</v>
      </c>
      <c r="F1058" s="13">
        <v>2</v>
      </c>
      <c r="G1058" s="1" t="s">
        <v>20</v>
      </c>
      <c r="I1058" s="16">
        <f>F1058*H1058</f>
        <v>0</v>
      </c>
      <c r="J1058" s="1" t="str">
        <f>IF(AND(COUNTIF($D$6:D1058,D1058)&gt;1,H1058&lt;&gt;""), IF(H1058=IFERROR(VLOOKUP(D1058,$D5:H1057,5,FALSE),0),"","ATENÇÃO: Serviços iguais não podem ter valores diferentes!"),"")</f>
        <v/>
      </c>
    </row>
    <row r="1059" spans="1:10" x14ac:dyDescent="0.2">
      <c r="A1059" s="1">
        <v>4600006841</v>
      </c>
      <c r="B1059" s="1">
        <v>30</v>
      </c>
      <c r="C1059" s="1">
        <v>1520</v>
      </c>
      <c r="D1059" s="1">
        <v>7129000004</v>
      </c>
      <c r="E1059" s="1" t="s">
        <v>178</v>
      </c>
      <c r="F1059" s="13">
        <v>4</v>
      </c>
      <c r="G1059" s="1" t="s">
        <v>18</v>
      </c>
      <c r="I1059" s="16">
        <f>F1059*H1059</f>
        <v>0</v>
      </c>
      <c r="J1059" s="1" t="str">
        <f>IF(AND(COUNTIF($D$6:D1059,D1059)&gt;1,H1059&lt;&gt;""), IF(H1059=IFERROR(VLOOKUP(D1059,$D5:H1058,5,FALSE),0),"","ATENÇÃO: Serviços iguais não podem ter valores diferentes!"),"")</f>
        <v/>
      </c>
    </row>
    <row r="1060" spans="1:10" x14ac:dyDescent="0.2">
      <c r="A1060" s="1">
        <v>4600006841</v>
      </c>
      <c r="B1060" s="1">
        <v>30</v>
      </c>
      <c r="C1060" s="1">
        <v>1530</v>
      </c>
      <c r="D1060" s="1">
        <v>7129000005</v>
      </c>
      <c r="E1060" s="1" t="s">
        <v>179</v>
      </c>
      <c r="F1060" s="13">
        <v>4</v>
      </c>
      <c r="G1060" s="1" t="s">
        <v>18</v>
      </c>
      <c r="I1060" s="16">
        <f>F1060*H1060</f>
        <v>0</v>
      </c>
      <c r="J1060" s="1" t="str">
        <f>IF(AND(COUNTIF($D$6:D1060,D1060)&gt;1,H1060&lt;&gt;""), IF(H1060=IFERROR(VLOOKUP(D1060,$D5:H1059,5,FALSE),0),"","ATENÇÃO: Serviços iguais não podem ter valores diferentes!"),"")</f>
        <v/>
      </c>
    </row>
    <row r="1061" spans="1:10" x14ac:dyDescent="0.2">
      <c r="A1061" s="1">
        <v>4600006841</v>
      </c>
      <c r="B1061" s="1">
        <v>30</v>
      </c>
      <c r="C1061" s="1">
        <v>1540</v>
      </c>
      <c r="D1061" s="1">
        <v>7210100010</v>
      </c>
      <c r="E1061" s="1" t="s">
        <v>180</v>
      </c>
      <c r="F1061" s="13">
        <v>30</v>
      </c>
      <c r="G1061" s="1" t="s">
        <v>20</v>
      </c>
      <c r="I1061" s="16">
        <f>F1061*H1061</f>
        <v>0</v>
      </c>
      <c r="J1061" s="1" t="str">
        <f>IF(AND(COUNTIF($D$6:D1061,D1061)&gt;1,H1061&lt;&gt;""), IF(H1061=IFERROR(VLOOKUP(D1061,$D5:H1060,5,FALSE),0),"","ATENÇÃO: Serviços iguais não podem ter valores diferentes!"),"")</f>
        <v/>
      </c>
    </row>
    <row r="1062" spans="1:10" x14ac:dyDescent="0.2">
      <c r="A1062" s="1">
        <v>4600006841</v>
      </c>
      <c r="B1062" s="1">
        <v>30</v>
      </c>
      <c r="C1062" s="1">
        <v>1550</v>
      </c>
      <c r="D1062" s="1">
        <v>7210100040</v>
      </c>
      <c r="E1062" s="1" t="s">
        <v>181</v>
      </c>
      <c r="F1062" s="13">
        <v>18</v>
      </c>
      <c r="G1062" s="1" t="s">
        <v>20</v>
      </c>
      <c r="I1062" s="16">
        <f>F1062*H1062</f>
        <v>0</v>
      </c>
      <c r="J1062" s="1" t="str">
        <f>IF(AND(COUNTIF($D$6:D1062,D1062)&gt;1,H1062&lt;&gt;""), IF(H1062=IFERROR(VLOOKUP(D1062,$D5:H1061,5,FALSE),0),"","ATENÇÃO: Serviços iguais não podem ter valores diferentes!"),"")</f>
        <v/>
      </c>
    </row>
    <row r="1063" spans="1:10" x14ac:dyDescent="0.2">
      <c r="A1063" s="1">
        <v>4600006841</v>
      </c>
      <c r="B1063" s="1">
        <v>30</v>
      </c>
      <c r="C1063" s="1">
        <v>1560</v>
      </c>
      <c r="D1063" s="1">
        <v>7210100050</v>
      </c>
      <c r="E1063" s="1" t="s">
        <v>182</v>
      </c>
      <c r="F1063" s="13">
        <v>13.2</v>
      </c>
      <c r="G1063" s="1" t="s">
        <v>20</v>
      </c>
      <c r="I1063" s="16">
        <f>F1063*H1063</f>
        <v>0</v>
      </c>
      <c r="J1063" s="1" t="str">
        <f>IF(AND(COUNTIF($D$6:D1063,D1063)&gt;1,H1063&lt;&gt;""), IF(H1063=IFERROR(VLOOKUP(D1063,$D5:H1062,5,FALSE),0),"","ATENÇÃO: Serviços iguais não podem ter valores diferentes!"),"")</f>
        <v/>
      </c>
    </row>
    <row r="1064" spans="1:10" x14ac:dyDescent="0.2">
      <c r="A1064" s="1">
        <v>4600006841</v>
      </c>
      <c r="B1064" s="1">
        <v>30</v>
      </c>
      <c r="C1064" s="1">
        <v>1570</v>
      </c>
      <c r="D1064" s="1">
        <v>7210100060</v>
      </c>
      <c r="E1064" s="1" t="s">
        <v>183</v>
      </c>
      <c r="F1064" s="13">
        <v>18</v>
      </c>
      <c r="G1064" s="1" t="s">
        <v>20</v>
      </c>
      <c r="I1064" s="16">
        <f>F1064*H1064</f>
        <v>0</v>
      </c>
      <c r="J1064" s="1" t="str">
        <f>IF(AND(COUNTIF($D$6:D1064,D1064)&gt;1,H1064&lt;&gt;""), IF(H1064=IFERROR(VLOOKUP(D1064,$D5:H1063,5,FALSE),0),"","ATENÇÃO: Serviços iguais não podem ter valores diferentes!"),"")</f>
        <v/>
      </c>
    </row>
    <row r="1065" spans="1:10" x14ac:dyDescent="0.2">
      <c r="A1065" s="1">
        <v>4600006841</v>
      </c>
      <c r="B1065" s="1">
        <v>30</v>
      </c>
      <c r="C1065" s="1">
        <v>1580</v>
      </c>
      <c r="D1065" s="1">
        <v>7210100070</v>
      </c>
      <c r="E1065" s="1" t="s">
        <v>184</v>
      </c>
      <c r="F1065" s="13">
        <v>6.6</v>
      </c>
      <c r="G1065" s="1" t="s">
        <v>20</v>
      </c>
      <c r="I1065" s="16">
        <f>F1065*H1065</f>
        <v>0</v>
      </c>
      <c r="J1065" s="1" t="str">
        <f>IF(AND(COUNTIF($D$6:D1065,D1065)&gt;1,H1065&lt;&gt;""), IF(H1065=IFERROR(VLOOKUP(D1065,$D5:H1064,5,FALSE),0),"","ATENÇÃO: Serviços iguais não podem ter valores diferentes!"),"")</f>
        <v/>
      </c>
    </row>
    <row r="1066" spans="1:10" x14ac:dyDescent="0.2">
      <c r="A1066" s="1">
        <v>4600006841</v>
      </c>
      <c r="B1066" s="1">
        <v>30</v>
      </c>
      <c r="C1066" s="1">
        <v>1590</v>
      </c>
      <c r="D1066" s="1">
        <v>7210100100</v>
      </c>
      <c r="E1066" s="1" t="s">
        <v>185</v>
      </c>
      <c r="F1066" s="13">
        <v>13.2</v>
      </c>
      <c r="G1066" s="1" t="s">
        <v>20</v>
      </c>
      <c r="I1066" s="16">
        <f>F1066*H1066</f>
        <v>0</v>
      </c>
      <c r="J1066" s="1" t="str">
        <f>IF(AND(COUNTIF($D$6:D1066,D1066)&gt;1,H1066&lt;&gt;""), IF(H1066=IFERROR(VLOOKUP(D1066,$D5:H1065,5,FALSE),0),"","ATENÇÃO: Serviços iguais não podem ter valores diferentes!"),"")</f>
        <v/>
      </c>
    </row>
    <row r="1067" spans="1:10" x14ac:dyDescent="0.2">
      <c r="A1067" s="1">
        <v>4600006841</v>
      </c>
      <c r="B1067" s="1">
        <v>30</v>
      </c>
      <c r="C1067" s="1">
        <v>1600</v>
      </c>
      <c r="D1067" s="1">
        <v>7210100110</v>
      </c>
      <c r="E1067" s="1" t="s">
        <v>186</v>
      </c>
      <c r="F1067" s="13">
        <v>6.6</v>
      </c>
      <c r="G1067" s="1" t="s">
        <v>32</v>
      </c>
      <c r="I1067" s="16">
        <f>F1067*H1067</f>
        <v>0</v>
      </c>
      <c r="J1067" s="1" t="str">
        <f>IF(AND(COUNTIF($D$6:D1067,D1067)&gt;1,H1067&lt;&gt;""), IF(H1067=IFERROR(VLOOKUP(D1067,$D5:H1066,5,FALSE),0),"","ATENÇÃO: Serviços iguais não podem ter valores diferentes!"),"")</f>
        <v/>
      </c>
    </row>
    <row r="1068" spans="1:10" x14ac:dyDescent="0.2">
      <c r="A1068" s="1">
        <v>4600006841</v>
      </c>
      <c r="B1068" s="1">
        <v>30</v>
      </c>
      <c r="C1068" s="1">
        <v>1610</v>
      </c>
      <c r="D1068" s="1">
        <v>7210100130</v>
      </c>
      <c r="E1068" s="1" t="s">
        <v>187</v>
      </c>
      <c r="F1068" s="13">
        <v>6.6</v>
      </c>
      <c r="G1068" s="1" t="s">
        <v>20</v>
      </c>
      <c r="I1068" s="16">
        <f>F1068*H1068</f>
        <v>0</v>
      </c>
      <c r="J1068" s="1" t="str">
        <f>IF(AND(COUNTIF($D$6:D1068,D1068)&gt;1,H1068&lt;&gt;""), IF(H1068=IFERROR(VLOOKUP(D1068,$D5:H1067,5,FALSE),0),"","ATENÇÃO: Serviços iguais não podem ter valores diferentes!"),"")</f>
        <v/>
      </c>
    </row>
    <row r="1069" spans="1:10" x14ac:dyDescent="0.2">
      <c r="A1069" s="1">
        <v>4600006841</v>
      </c>
      <c r="B1069" s="1">
        <v>30</v>
      </c>
      <c r="C1069" s="1">
        <v>1620</v>
      </c>
      <c r="D1069" s="1">
        <v>7210100140</v>
      </c>
      <c r="E1069" s="1" t="s">
        <v>188</v>
      </c>
      <c r="F1069" s="13">
        <v>12</v>
      </c>
      <c r="G1069" s="1" t="s">
        <v>20</v>
      </c>
      <c r="I1069" s="16">
        <f>F1069*H1069</f>
        <v>0</v>
      </c>
      <c r="J1069" s="1" t="str">
        <f>IF(AND(COUNTIF($D$6:D1069,D1069)&gt;1,H1069&lt;&gt;""), IF(H1069=IFERROR(VLOOKUP(D1069,$D5:H1068,5,FALSE),0),"","ATENÇÃO: Serviços iguais não podem ter valores diferentes!"),"")</f>
        <v/>
      </c>
    </row>
    <row r="1070" spans="1:10" x14ac:dyDescent="0.2">
      <c r="A1070" s="1">
        <v>4600006841</v>
      </c>
      <c r="B1070" s="1">
        <v>30</v>
      </c>
      <c r="C1070" s="1">
        <v>1630</v>
      </c>
      <c r="D1070" s="1">
        <v>7210100150</v>
      </c>
      <c r="E1070" s="1" t="s">
        <v>189</v>
      </c>
      <c r="F1070" s="13">
        <v>12</v>
      </c>
      <c r="G1070" s="1" t="s">
        <v>20</v>
      </c>
      <c r="I1070" s="16">
        <f>F1070*H1070</f>
        <v>0</v>
      </c>
      <c r="J1070" s="1" t="str">
        <f>IF(AND(COUNTIF($D$6:D1070,D1070)&gt;1,H1070&lt;&gt;""), IF(H1070=IFERROR(VLOOKUP(D1070,$D5:H1069,5,FALSE),0),"","ATENÇÃO: Serviços iguais não podem ter valores diferentes!"),"")</f>
        <v/>
      </c>
    </row>
    <row r="1071" spans="1:10" x14ac:dyDescent="0.2">
      <c r="A1071" s="1">
        <v>4600006841</v>
      </c>
      <c r="B1071" s="1">
        <v>30</v>
      </c>
      <c r="C1071" s="1">
        <v>1640</v>
      </c>
      <c r="D1071" s="1">
        <v>7210100160</v>
      </c>
      <c r="E1071" s="1" t="s">
        <v>190</v>
      </c>
      <c r="F1071" s="13">
        <v>12</v>
      </c>
      <c r="G1071" s="1" t="s">
        <v>20</v>
      </c>
      <c r="I1071" s="16">
        <f>F1071*H1071</f>
        <v>0</v>
      </c>
      <c r="J1071" s="1" t="str">
        <f>IF(AND(COUNTIF($D$6:D1071,D1071)&gt;1,H1071&lt;&gt;""), IF(H1071=IFERROR(VLOOKUP(D1071,$D5:H1070,5,FALSE),0),"","ATENÇÃO: Serviços iguais não podem ter valores diferentes!"),"")</f>
        <v/>
      </c>
    </row>
    <row r="1072" spans="1:10" x14ac:dyDescent="0.2">
      <c r="A1072" s="1">
        <v>4600006841</v>
      </c>
      <c r="B1072" s="1">
        <v>30</v>
      </c>
      <c r="C1072" s="1">
        <v>1650</v>
      </c>
      <c r="D1072" s="1">
        <v>7210100190</v>
      </c>
      <c r="E1072" s="1" t="s">
        <v>191</v>
      </c>
      <c r="F1072" s="13">
        <v>21</v>
      </c>
      <c r="G1072" s="1" t="s">
        <v>20</v>
      </c>
      <c r="I1072" s="16">
        <f>F1072*H1072</f>
        <v>0</v>
      </c>
      <c r="J1072" s="1" t="str">
        <f>IF(AND(COUNTIF($D$6:D1072,D1072)&gt;1,H1072&lt;&gt;""), IF(H1072=IFERROR(VLOOKUP(D1072,$D5:H1071,5,FALSE),0),"","ATENÇÃO: Serviços iguais não podem ter valores diferentes!"),"")</f>
        <v/>
      </c>
    </row>
    <row r="1073" spans="1:10" x14ac:dyDescent="0.2">
      <c r="A1073" s="1">
        <v>4600006841</v>
      </c>
      <c r="B1073" s="1">
        <v>30</v>
      </c>
      <c r="C1073" s="1">
        <v>1660</v>
      </c>
      <c r="D1073" s="1">
        <v>7210100200</v>
      </c>
      <c r="E1073" s="1" t="s">
        <v>192</v>
      </c>
      <c r="F1073" s="13">
        <v>12</v>
      </c>
      <c r="G1073" s="1" t="s">
        <v>32</v>
      </c>
      <c r="I1073" s="16">
        <f>F1073*H1073</f>
        <v>0</v>
      </c>
      <c r="J1073" s="1" t="str">
        <f>IF(AND(COUNTIF($D$6:D1073,D1073)&gt;1,H1073&lt;&gt;""), IF(H1073=IFERROR(VLOOKUP(D1073,$D5:H1072,5,FALSE),0),"","ATENÇÃO: Serviços iguais não podem ter valores diferentes!"),"")</f>
        <v/>
      </c>
    </row>
    <row r="1074" spans="1:10" x14ac:dyDescent="0.2">
      <c r="A1074" s="1">
        <v>4600006841</v>
      </c>
      <c r="B1074" s="1">
        <v>30</v>
      </c>
      <c r="C1074" s="1">
        <v>1670</v>
      </c>
      <c r="D1074" s="1">
        <v>7210100220</v>
      </c>
      <c r="E1074" s="1" t="s">
        <v>193</v>
      </c>
      <c r="F1074" s="13">
        <v>24</v>
      </c>
      <c r="G1074" s="1" t="s">
        <v>36</v>
      </c>
      <c r="I1074" s="16">
        <f>F1074*H1074</f>
        <v>0</v>
      </c>
      <c r="J1074" s="1" t="str">
        <f>IF(AND(COUNTIF($D$6:D1074,D1074)&gt;1,H1074&lt;&gt;""), IF(H1074=IFERROR(VLOOKUP(D1074,$D5:H1073,5,FALSE),0),"","ATENÇÃO: Serviços iguais não podem ter valores diferentes!"),"")</f>
        <v/>
      </c>
    </row>
    <row r="1075" spans="1:10" x14ac:dyDescent="0.2">
      <c r="A1075" s="1">
        <v>4600006841</v>
      </c>
      <c r="B1075" s="1">
        <v>30</v>
      </c>
      <c r="C1075" s="1">
        <v>1680</v>
      </c>
      <c r="D1075" s="1">
        <v>7210100230</v>
      </c>
      <c r="E1075" s="1" t="s">
        <v>194</v>
      </c>
      <c r="F1075" s="13">
        <v>80</v>
      </c>
      <c r="G1075" s="1" t="s">
        <v>20</v>
      </c>
      <c r="I1075" s="16">
        <f>F1075*H1075</f>
        <v>0</v>
      </c>
      <c r="J1075" s="1" t="str">
        <f>IF(AND(COUNTIF($D$6:D1075,D1075)&gt;1,H1075&lt;&gt;""), IF(H1075=IFERROR(VLOOKUP(D1075,$D5:H1074,5,FALSE),0),"","ATENÇÃO: Serviços iguais não podem ter valores diferentes!"),"")</f>
        <v/>
      </c>
    </row>
    <row r="1076" spans="1:10" x14ac:dyDescent="0.2">
      <c r="A1076" s="1">
        <v>4600006841</v>
      </c>
      <c r="B1076" s="1">
        <v>30</v>
      </c>
      <c r="C1076" s="1">
        <v>1690</v>
      </c>
      <c r="D1076" s="1">
        <v>7210100255</v>
      </c>
      <c r="E1076" s="1" t="s">
        <v>195</v>
      </c>
      <c r="F1076" s="13">
        <v>4</v>
      </c>
      <c r="G1076" s="1" t="s">
        <v>36</v>
      </c>
      <c r="I1076" s="16">
        <f>F1076*H1076</f>
        <v>0</v>
      </c>
      <c r="J1076" s="1" t="str">
        <f>IF(AND(COUNTIF($D$6:D1076,D1076)&gt;1,H1076&lt;&gt;""), IF(H1076=IFERROR(VLOOKUP(D1076,$D5:H1075,5,FALSE),0),"","ATENÇÃO: Serviços iguais não podem ter valores diferentes!"),"")</f>
        <v/>
      </c>
    </row>
    <row r="1077" spans="1:10" x14ac:dyDescent="0.2">
      <c r="A1077" s="1">
        <v>4600006841</v>
      </c>
      <c r="B1077" s="1">
        <v>30</v>
      </c>
      <c r="C1077" s="1">
        <v>1700</v>
      </c>
      <c r="D1077" s="1">
        <v>7210100270</v>
      </c>
      <c r="E1077" s="1" t="s">
        <v>196</v>
      </c>
      <c r="F1077" s="13">
        <v>13.2</v>
      </c>
      <c r="G1077" s="1" t="s">
        <v>20</v>
      </c>
      <c r="I1077" s="16">
        <f>F1077*H1077</f>
        <v>0</v>
      </c>
      <c r="J1077" s="1" t="str">
        <f>IF(AND(COUNTIF($D$6:D1077,D1077)&gt;1,H1077&lt;&gt;""), IF(H1077=IFERROR(VLOOKUP(D1077,$D5:H1076,5,FALSE),0),"","ATENÇÃO: Serviços iguais não podem ter valores diferentes!"),"")</f>
        <v/>
      </c>
    </row>
    <row r="1078" spans="1:10" x14ac:dyDescent="0.2">
      <c r="A1078" s="1">
        <v>4600006841</v>
      </c>
      <c r="B1078" s="1">
        <v>30</v>
      </c>
      <c r="C1078" s="1">
        <v>1710</v>
      </c>
      <c r="D1078" s="1">
        <v>7210100280</v>
      </c>
      <c r="E1078" s="1" t="s">
        <v>197</v>
      </c>
      <c r="F1078" s="13">
        <v>10.8</v>
      </c>
      <c r="G1078" s="1" t="s">
        <v>20</v>
      </c>
      <c r="I1078" s="16">
        <f>F1078*H1078</f>
        <v>0</v>
      </c>
      <c r="J1078" s="1" t="str">
        <f>IF(AND(COUNTIF($D$6:D1078,D1078)&gt;1,H1078&lt;&gt;""), IF(H1078=IFERROR(VLOOKUP(D1078,$D5:H1077,5,FALSE),0),"","ATENÇÃO: Serviços iguais não podem ter valores diferentes!"),"")</f>
        <v/>
      </c>
    </row>
    <row r="1079" spans="1:10" x14ac:dyDescent="0.2">
      <c r="A1079" s="1">
        <v>4600006841</v>
      </c>
      <c r="B1079" s="1">
        <v>30</v>
      </c>
      <c r="C1079" s="1">
        <v>1720</v>
      </c>
      <c r="D1079" s="1">
        <v>7210100290</v>
      </c>
      <c r="E1079" s="1" t="s">
        <v>198</v>
      </c>
      <c r="F1079" s="13">
        <v>13.2</v>
      </c>
      <c r="G1079" s="1" t="s">
        <v>20</v>
      </c>
      <c r="I1079" s="16">
        <f>F1079*H1079</f>
        <v>0</v>
      </c>
      <c r="J1079" s="1" t="str">
        <f>IF(AND(COUNTIF($D$6:D1079,D1079)&gt;1,H1079&lt;&gt;""), IF(H1079=IFERROR(VLOOKUP(D1079,$D5:H1078,5,FALSE),0),"","ATENÇÃO: Serviços iguais não podem ter valores diferentes!"),"")</f>
        <v/>
      </c>
    </row>
    <row r="1080" spans="1:10" x14ac:dyDescent="0.2">
      <c r="A1080" s="1">
        <v>4600006841</v>
      </c>
      <c r="B1080" s="1">
        <v>30</v>
      </c>
      <c r="C1080" s="1">
        <v>1730</v>
      </c>
      <c r="D1080" s="1">
        <v>7210100300</v>
      </c>
      <c r="E1080" s="1" t="s">
        <v>199</v>
      </c>
      <c r="F1080" s="13">
        <v>13.2</v>
      </c>
      <c r="G1080" s="1" t="s">
        <v>20</v>
      </c>
      <c r="I1080" s="16">
        <f>F1080*H1080</f>
        <v>0</v>
      </c>
      <c r="J1080" s="1" t="str">
        <f>IF(AND(COUNTIF($D$6:D1080,D1080)&gt;1,H1080&lt;&gt;""), IF(H1080=IFERROR(VLOOKUP(D1080,$D5:H1079,5,FALSE),0),"","ATENÇÃO: Serviços iguais não podem ter valores diferentes!"),"")</f>
        <v/>
      </c>
    </row>
    <row r="1081" spans="1:10" x14ac:dyDescent="0.2">
      <c r="A1081" s="1">
        <v>4600006841</v>
      </c>
      <c r="B1081" s="1">
        <v>30</v>
      </c>
      <c r="C1081" s="1">
        <v>1740</v>
      </c>
      <c r="D1081" s="1">
        <v>7210100310</v>
      </c>
      <c r="E1081" s="1" t="s">
        <v>200</v>
      </c>
      <c r="F1081" s="13">
        <v>68</v>
      </c>
      <c r="G1081" s="1" t="s">
        <v>20</v>
      </c>
      <c r="I1081" s="16">
        <f>F1081*H1081</f>
        <v>0</v>
      </c>
      <c r="J1081" s="1" t="str">
        <f>IF(AND(COUNTIF($D$6:D1081,D1081)&gt;1,H1081&lt;&gt;""), IF(H1081=IFERROR(VLOOKUP(D1081,$D5:H1080,5,FALSE),0),"","ATENÇÃO: Serviços iguais não podem ter valores diferentes!"),"")</f>
        <v/>
      </c>
    </row>
    <row r="1082" spans="1:10" x14ac:dyDescent="0.2">
      <c r="A1082" s="1">
        <v>4600006841</v>
      </c>
      <c r="B1082" s="1">
        <v>30</v>
      </c>
      <c r="C1082" s="1">
        <v>1750</v>
      </c>
      <c r="D1082" s="1">
        <v>7210100320</v>
      </c>
      <c r="E1082" s="1" t="s">
        <v>201</v>
      </c>
      <c r="F1082" s="13">
        <v>10.8</v>
      </c>
      <c r="G1082" s="1" t="s">
        <v>32</v>
      </c>
      <c r="I1082" s="16">
        <f>F1082*H1082</f>
        <v>0</v>
      </c>
      <c r="J1082" s="1" t="str">
        <f>IF(AND(COUNTIF($D$6:D1082,D1082)&gt;1,H1082&lt;&gt;""), IF(H1082=IFERROR(VLOOKUP(D1082,$D5:H1081,5,FALSE),0),"","ATENÇÃO: Serviços iguais não podem ter valores diferentes!"),"")</f>
        <v/>
      </c>
    </row>
    <row r="1083" spans="1:10" x14ac:dyDescent="0.2">
      <c r="A1083" s="1">
        <v>4600006841</v>
      </c>
      <c r="B1083" s="1">
        <v>30</v>
      </c>
      <c r="C1083" s="1">
        <v>1760</v>
      </c>
      <c r="D1083" s="1">
        <v>7210100350</v>
      </c>
      <c r="E1083" s="1" t="s">
        <v>202</v>
      </c>
      <c r="F1083" s="13">
        <v>12</v>
      </c>
      <c r="G1083" s="1" t="s">
        <v>32</v>
      </c>
      <c r="I1083" s="16">
        <f>F1083*H1083</f>
        <v>0</v>
      </c>
      <c r="J1083" s="1" t="str">
        <f>IF(AND(COUNTIF($D$6:D1083,D1083)&gt;1,H1083&lt;&gt;""), IF(H1083=IFERROR(VLOOKUP(D1083,$D5:H1082,5,FALSE),0),"","ATENÇÃO: Serviços iguais não podem ter valores diferentes!"),"")</f>
        <v/>
      </c>
    </row>
    <row r="1084" spans="1:10" x14ac:dyDescent="0.2">
      <c r="A1084" s="1">
        <v>4600006841</v>
      </c>
      <c r="B1084" s="1">
        <v>30</v>
      </c>
      <c r="C1084" s="1">
        <v>1770</v>
      </c>
      <c r="D1084" s="1">
        <v>7210100360</v>
      </c>
      <c r="E1084" s="1" t="s">
        <v>203</v>
      </c>
      <c r="F1084" s="13">
        <v>12</v>
      </c>
      <c r="G1084" s="1" t="s">
        <v>32</v>
      </c>
      <c r="I1084" s="16">
        <f>F1084*H1084</f>
        <v>0</v>
      </c>
      <c r="J1084" s="1" t="str">
        <f>IF(AND(COUNTIF($D$6:D1084,D1084)&gt;1,H1084&lt;&gt;""), IF(H1084=IFERROR(VLOOKUP(D1084,$D5:H1083,5,FALSE),0),"","ATENÇÃO: Serviços iguais não podem ter valores diferentes!"),"")</f>
        <v/>
      </c>
    </row>
    <row r="1085" spans="1:10" x14ac:dyDescent="0.2">
      <c r="A1085" s="1">
        <v>4600006841</v>
      </c>
      <c r="B1085" s="1">
        <v>30</v>
      </c>
      <c r="C1085" s="1">
        <v>1780</v>
      </c>
      <c r="D1085" s="1">
        <v>7210100370</v>
      </c>
      <c r="E1085" s="1" t="s">
        <v>204</v>
      </c>
      <c r="F1085" s="13">
        <v>12</v>
      </c>
      <c r="G1085" s="1" t="s">
        <v>32</v>
      </c>
      <c r="I1085" s="16">
        <f>F1085*H1085</f>
        <v>0</v>
      </c>
      <c r="J1085" s="1" t="str">
        <f>IF(AND(COUNTIF($D$6:D1085,D1085)&gt;1,H1085&lt;&gt;""), IF(H1085=IFERROR(VLOOKUP(D1085,$D5:H1084,5,FALSE),0),"","ATENÇÃO: Serviços iguais não podem ter valores diferentes!"),"")</f>
        <v/>
      </c>
    </row>
    <row r="1086" spans="1:10" x14ac:dyDescent="0.2">
      <c r="A1086" s="1">
        <v>4600006841</v>
      </c>
      <c r="B1086" s="1">
        <v>30</v>
      </c>
      <c r="C1086" s="1">
        <v>1790</v>
      </c>
      <c r="D1086" s="1">
        <v>7210100380</v>
      </c>
      <c r="E1086" s="1" t="s">
        <v>205</v>
      </c>
      <c r="F1086" s="13">
        <v>12</v>
      </c>
      <c r="G1086" s="1" t="s">
        <v>32</v>
      </c>
      <c r="I1086" s="16">
        <f>F1086*H1086</f>
        <v>0</v>
      </c>
      <c r="J1086" s="1" t="str">
        <f>IF(AND(COUNTIF($D$6:D1086,D1086)&gt;1,H1086&lt;&gt;""), IF(H1086=IFERROR(VLOOKUP(D1086,$D5:H1085,5,FALSE),0),"","ATENÇÃO: Serviços iguais não podem ter valores diferentes!"),"")</f>
        <v/>
      </c>
    </row>
    <row r="1087" spans="1:10" x14ac:dyDescent="0.2">
      <c r="A1087" s="1">
        <v>4600006841</v>
      </c>
      <c r="B1087" s="1">
        <v>30</v>
      </c>
      <c r="C1087" s="1">
        <v>1800</v>
      </c>
      <c r="D1087" s="1">
        <v>7210100390</v>
      </c>
      <c r="E1087" s="1" t="s">
        <v>206</v>
      </c>
      <c r="F1087" s="13">
        <v>7.2</v>
      </c>
      <c r="G1087" s="1" t="s">
        <v>32</v>
      </c>
      <c r="I1087" s="16">
        <f>F1087*H1087</f>
        <v>0</v>
      </c>
      <c r="J1087" s="1" t="str">
        <f>IF(AND(COUNTIF($D$6:D1087,D1087)&gt;1,H1087&lt;&gt;""), IF(H1087=IFERROR(VLOOKUP(D1087,$D5:H1086,5,FALSE),0),"","ATENÇÃO: Serviços iguais não podem ter valores diferentes!"),"")</f>
        <v/>
      </c>
    </row>
    <row r="1088" spans="1:10" x14ac:dyDescent="0.2">
      <c r="A1088" s="1">
        <v>4600006841</v>
      </c>
      <c r="B1088" s="1">
        <v>30</v>
      </c>
      <c r="C1088" s="1">
        <v>1810</v>
      </c>
      <c r="D1088" s="1">
        <v>7210100400</v>
      </c>
      <c r="E1088" s="1" t="s">
        <v>207</v>
      </c>
      <c r="F1088" s="13">
        <v>48</v>
      </c>
      <c r="G1088" s="1" t="s">
        <v>32</v>
      </c>
      <c r="I1088" s="16">
        <f>F1088*H1088</f>
        <v>0</v>
      </c>
      <c r="J1088" s="1" t="str">
        <f>IF(AND(COUNTIF($D$6:D1088,D1088)&gt;1,H1088&lt;&gt;""), IF(H1088=IFERROR(VLOOKUP(D1088,$D5:H1087,5,FALSE),0),"","ATENÇÃO: Serviços iguais não podem ter valores diferentes!"),"")</f>
        <v/>
      </c>
    </row>
    <row r="1089" spans="1:10" x14ac:dyDescent="0.2">
      <c r="A1089" s="1">
        <v>4600006841</v>
      </c>
      <c r="B1089" s="1">
        <v>30</v>
      </c>
      <c r="C1089" s="1">
        <v>1820</v>
      </c>
      <c r="D1089" s="1">
        <v>7210100410</v>
      </c>
      <c r="E1089" s="1" t="s">
        <v>208</v>
      </c>
      <c r="F1089" s="13">
        <v>48</v>
      </c>
      <c r="G1089" s="1" t="s">
        <v>32</v>
      </c>
      <c r="I1089" s="16">
        <f>F1089*H1089</f>
        <v>0</v>
      </c>
      <c r="J1089" s="1" t="str">
        <f>IF(AND(COUNTIF($D$6:D1089,D1089)&gt;1,H1089&lt;&gt;""), IF(H1089=IFERROR(VLOOKUP(D1089,$D5:H1088,5,FALSE),0),"","ATENÇÃO: Serviços iguais não podem ter valores diferentes!"),"")</f>
        <v/>
      </c>
    </row>
    <row r="1090" spans="1:10" x14ac:dyDescent="0.2">
      <c r="A1090" s="1">
        <v>4600006841</v>
      </c>
      <c r="B1090" s="1">
        <v>30</v>
      </c>
      <c r="C1090" s="1">
        <v>1830</v>
      </c>
      <c r="D1090" s="1">
        <v>7210100450</v>
      </c>
      <c r="E1090" s="1" t="s">
        <v>209</v>
      </c>
      <c r="F1090" s="13">
        <v>27.6</v>
      </c>
      <c r="G1090" s="1" t="s">
        <v>20</v>
      </c>
      <c r="I1090" s="16">
        <f>F1090*H1090</f>
        <v>0</v>
      </c>
      <c r="J1090" s="1" t="str">
        <f>IF(AND(COUNTIF($D$6:D1090,D1090)&gt;1,H1090&lt;&gt;""), IF(H1090=IFERROR(VLOOKUP(D1090,$D5:H1089,5,FALSE),0),"","ATENÇÃO: Serviços iguais não podem ter valores diferentes!"),"")</f>
        <v/>
      </c>
    </row>
    <row r="1091" spans="1:10" x14ac:dyDescent="0.2">
      <c r="A1091" s="1">
        <v>4600006841</v>
      </c>
      <c r="B1091" s="1">
        <v>30</v>
      </c>
      <c r="C1091" s="1">
        <v>1840</v>
      </c>
      <c r="D1091" s="1">
        <v>7210100460</v>
      </c>
      <c r="E1091" s="1" t="s">
        <v>210</v>
      </c>
      <c r="F1091" s="13">
        <v>3.6</v>
      </c>
      <c r="G1091" s="1" t="s">
        <v>20</v>
      </c>
      <c r="I1091" s="16">
        <f>F1091*H1091</f>
        <v>0</v>
      </c>
      <c r="J1091" s="1" t="str">
        <f>IF(AND(COUNTIF($D$6:D1091,D1091)&gt;1,H1091&lt;&gt;""), IF(H1091=IFERROR(VLOOKUP(D1091,$D5:H1090,5,FALSE),0),"","ATENÇÃO: Serviços iguais não podem ter valores diferentes!"),"")</f>
        <v/>
      </c>
    </row>
    <row r="1092" spans="1:10" x14ac:dyDescent="0.2">
      <c r="A1092" s="1">
        <v>4600006841</v>
      </c>
      <c r="B1092" s="1">
        <v>30</v>
      </c>
      <c r="C1092" s="1">
        <v>1850</v>
      </c>
      <c r="D1092" s="1">
        <v>7210100550</v>
      </c>
      <c r="E1092" s="1" t="s">
        <v>211</v>
      </c>
      <c r="F1092" s="13">
        <v>30</v>
      </c>
      <c r="G1092" s="1" t="s">
        <v>32</v>
      </c>
      <c r="I1092" s="16">
        <f>F1092*H1092</f>
        <v>0</v>
      </c>
      <c r="J1092" s="1" t="str">
        <f>IF(AND(COUNTIF($D$6:D1092,D1092)&gt;1,H1092&lt;&gt;""), IF(H1092=IFERROR(VLOOKUP(D1092,$D5:H1091,5,FALSE),0),"","ATENÇÃO: Serviços iguais não podem ter valores diferentes!"),"")</f>
        <v/>
      </c>
    </row>
    <row r="1093" spans="1:10" x14ac:dyDescent="0.2">
      <c r="A1093" s="1">
        <v>4600006841</v>
      </c>
      <c r="B1093" s="1">
        <v>30</v>
      </c>
      <c r="C1093" s="1">
        <v>1860</v>
      </c>
      <c r="D1093" s="1">
        <v>7210100720</v>
      </c>
      <c r="E1093" s="1" t="s">
        <v>212</v>
      </c>
      <c r="F1093" s="13">
        <v>8</v>
      </c>
      <c r="G1093" s="1" t="s">
        <v>18</v>
      </c>
      <c r="I1093" s="16">
        <f>F1093*H1093</f>
        <v>0</v>
      </c>
      <c r="J1093" s="1" t="str">
        <f>IF(AND(COUNTIF($D$6:D1093,D1093)&gt;1,H1093&lt;&gt;""), IF(H1093=IFERROR(VLOOKUP(D1093,$D5:H1092,5,FALSE),0),"","ATENÇÃO: Serviços iguais não podem ter valores diferentes!"),"")</f>
        <v/>
      </c>
    </row>
    <row r="1094" spans="1:10" x14ac:dyDescent="0.2">
      <c r="A1094" s="1">
        <v>4600006841</v>
      </c>
      <c r="B1094" s="1">
        <v>30</v>
      </c>
      <c r="C1094" s="1">
        <v>1870</v>
      </c>
      <c r="D1094" s="1">
        <v>7210100740</v>
      </c>
      <c r="E1094" s="1" t="s">
        <v>213</v>
      </c>
      <c r="F1094" s="13">
        <v>54</v>
      </c>
      <c r="G1094" s="1" t="s">
        <v>32</v>
      </c>
      <c r="I1094" s="16">
        <f>F1094*H1094</f>
        <v>0</v>
      </c>
      <c r="J1094" s="1" t="str">
        <f>IF(AND(COUNTIF($D$6:D1094,D1094)&gt;1,H1094&lt;&gt;""), IF(H1094=IFERROR(VLOOKUP(D1094,$D5:H1093,5,FALSE),0),"","ATENÇÃO: Serviços iguais não podem ter valores diferentes!"),"")</f>
        <v/>
      </c>
    </row>
    <row r="1095" spans="1:10" x14ac:dyDescent="0.2">
      <c r="A1095" s="1">
        <v>4600006841</v>
      </c>
      <c r="B1095" s="1">
        <v>30</v>
      </c>
      <c r="C1095" s="1">
        <v>1880</v>
      </c>
      <c r="D1095" s="1">
        <v>7210100750</v>
      </c>
      <c r="E1095" s="1" t="s">
        <v>214</v>
      </c>
      <c r="F1095" s="13">
        <v>1.6</v>
      </c>
      <c r="G1095" s="1" t="s">
        <v>20</v>
      </c>
      <c r="I1095" s="16">
        <f>F1095*H1095</f>
        <v>0</v>
      </c>
      <c r="J1095" s="1" t="str">
        <f>IF(AND(COUNTIF($D$6:D1095,D1095)&gt;1,H1095&lt;&gt;""), IF(H1095=IFERROR(VLOOKUP(D1095,$D5:H1094,5,FALSE),0),"","ATENÇÃO: Serviços iguais não podem ter valores diferentes!"),"")</f>
        <v/>
      </c>
    </row>
    <row r="1096" spans="1:10" x14ac:dyDescent="0.2">
      <c r="A1096" s="1">
        <v>4600006841</v>
      </c>
      <c r="B1096" s="1">
        <v>30</v>
      </c>
      <c r="C1096" s="1">
        <v>1890</v>
      </c>
      <c r="D1096" s="1">
        <v>7210100760</v>
      </c>
      <c r="E1096" s="1" t="s">
        <v>215</v>
      </c>
      <c r="F1096" s="13">
        <v>1320</v>
      </c>
      <c r="G1096" s="1" t="s">
        <v>29</v>
      </c>
      <c r="I1096" s="16">
        <f>F1096*H1096</f>
        <v>0</v>
      </c>
      <c r="J1096" s="1" t="str">
        <f>IF(AND(COUNTIF($D$6:D1096,D1096)&gt;1,H1096&lt;&gt;""), IF(H1096=IFERROR(VLOOKUP(D1096,$D5:H1095,5,FALSE),0),"","ATENÇÃO: Serviços iguais não podem ter valores diferentes!"),"")</f>
        <v/>
      </c>
    </row>
    <row r="1097" spans="1:10" x14ac:dyDescent="0.2">
      <c r="A1097" s="1">
        <v>4600006841</v>
      </c>
      <c r="B1097" s="1">
        <v>30</v>
      </c>
      <c r="C1097" s="1">
        <v>1900</v>
      </c>
      <c r="D1097" s="1">
        <v>7210100800</v>
      </c>
      <c r="E1097" s="1" t="s">
        <v>216</v>
      </c>
      <c r="F1097" s="13">
        <v>1.6</v>
      </c>
      <c r="G1097" s="1" t="s">
        <v>20</v>
      </c>
      <c r="I1097" s="16">
        <f>F1097*H1097</f>
        <v>0</v>
      </c>
      <c r="J1097" s="1" t="str">
        <f>IF(AND(COUNTIF($D$6:D1097,D1097)&gt;1,H1097&lt;&gt;""), IF(H1097=IFERROR(VLOOKUP(D1097,$D5:H1096,5,FALSE),0),"","ATENÇÃO: Serviços iguais não podem ter valores diferentes!"),"")</f>
        <v/>
      </c>
    </row>
    <row r="1098" spans="1:10" x14ac:dyDescent="0.2">
      <c r="A1098" s="1">
        <v>4600006841</v>
      </c>
      <c r="B1098" s="1">
        <v>30</v>
      </c>
      <c r="C1098" s="1">
        <v>1910</v>
      </c>
      <c r="D1098" s="1">
        <v>7250100010</v>
      </c>
      <c r="E1098" s="1" t="s">
        <v>217</v>
      </c>
      <c r="F1098" s="13">
        <v>90</v>
      </c>
      <c r="G1098" s="1" t="s">
        <v>32</v>
      </c>
      <c r="I1098" s="16">
        <f>F1098*H1098</f>
        <v>0</v>
      </c>
      <c r="J1098" s="1" t="str">
        <f>IF(AND(COUNTIF($D$6:D1098,D1098)&gt;1,H1098&lt;&gt;""), IF(H1098=IFERROR(VLOOKUP(D1098,$D5:H1097,5,FALSE),0),"","ATENÇÃO: Serviços iguais não podem ter valores diferentes!"),"")</f>
        <v/>
      </c>
    </row>
    <row r="1099" spans="1:10" x14ac:dyDescent="0.2">
      <c r="A1099" s="1">
        <v>4600006841</v>
      </c>
      <c r="B1099" s="1">
        <v>30</v>
      </c>
      <c r="C1099" s="1">
        <v>1920</v>
      </c>
      <c r="D1099" s="1">
        <v>7250100020</v>
      </c>
      <c r="E1099" s="1" t="s">
        <v>218</v>
      </c>
      <c r="F1099" s="13">
        <v>200</v>
      </c>
      <c r="G1099" s="1" t="s">
        <v>32</v>
      </c>
      <c r="I1099" s="16">
        <f>F1099*H1099</f>
        <v>0</v>
      </c>
      <c r="J1099" s="1" t="str">
        <f>IF(AND(COUNTIF($D$6:D1099,D1099)&gt;1,H1099&lt;&gt;""), IF(H1099=IFERROR(VLOOKUP(D1099,$D5:H1098,5,FALSE),0),"","ATENÇÃO: Serviços iguais não podem ter valores diferentes!"),"")</f>
        <v/>
      </c>
    </row>
    <row r="1100" spans="1:10" x14ac:dyDescent="0.2">
      <c r="A1100" s="1">
        <v>4600006841</v>
      </c>
      <c r="B1100" s="1">
        <v>30</v>
      </c>
      <c r="C1100" s="1">
        <v>1930</v>
      </c>
      <c r="D1100" s="1">
        <v>7250100030</v>
      </c>
      <c r="E1100" s="1" t="s">
        <v>219</v>
      </c>
      <c r="F1100" s="13">
        <v>20</v>
      </c>
      <c r="G1100" s="1" t="s">
        <v>32</v>
      </c>
      <c r="I1100" s="16">
        <f>F1100*H1100</f>
        <v>0</v>
      </c>
      <c r="J1100" s="1" t="str">
        <f>IF(AND(COUNTIF($D$6:D1100,D1100)&gt;1,H1100&lt;&gt;""), IF(H1100=IFERROR(VLOOKUP(D1100,$D5:H1099,5,FALSE),0),"","ATENÇÃO: Serviços iguais não podem ter valores diferentes!"),"")</f>
        <v/>
      </c>
    </row>
    <row r="1101" spans="1:10" x14ac:dyDescent="0.2">
      <c r="A1101" s="1">
        <v>4600006841</v>
      </c>
      <c r="B1101" s="1">
        <v>30</v>
      </c>
      <c r="C1101" s="1">
        <v>1940</v>
      </c>
      <c r="D1101" s="1">
        <v>7250100040</v>
      </c>
      <c r="E1101" s="1" t="s">
        <v>220</v>
      </c>
      <c r="F1101" s="13">
        <v>20</v>
      </c>
      <c r="G1101" s="1" t="s">
        <v>32</v>
      </c>
      <c r="I1101" s="16">
        <f>F1101*H1101</f>
        <v>0</v>
      </c>
      <c r="J1101" s="1" t="str">
        <f>IF(AND(COUNTIF($D$6:D1101,D1101)&gt;1,H1101&lt;&gt;""), IF(H1101=IFERROR(VLOOKUP(D1101,$D5:H1100,5,FALSE),0),"","ATENÇÃO: Serviços iguais não podem ter valores diferentes!"),"")</f>
        <v/>
      </c>
    </row>
    <row r="1102" spans="1:10" x14ac:dyDescent="0.2">
      <c r="A1102" s="1">
        <v>4600006841</v>
      </c>
      <c r="B1102" s="1">
        <v>30</v>
      </c>
      <c r="C1102" s="1">
        <v>1950</v>
      </c>
      <c r="D1102" s="1">
        <v>7250100050</v>
      </c>
      <c r="E1102" s="1" t="s">
        <v>221</v>
      </c>
      <c r="F1102" s="13">
        <v>40</v>
      </c>
      <c r="G1102" s="1" t="s">
        <v>32</v>
      </c>
      <c r="I1102" s="16">
        <f>F1102*H1102</f>
        <v>0</v>
      </c>
      <c r="J1102" s="1" t="str">
        <f>IF(AND(COUNTIF($D$6:D1102,D1102)&gt;1,H1102&lt;&gt;""), IF(H1102=IFERROR(VLOOKUP(D1102,$D5:H1101,5,FALSE),0),"","ATENÇÃO: Serviços iguais não podem ter valores diferentes!"),"")</f>
        <v/>
      </c>
    </row>
    <row r="1103" spans="1:10" x14ac:dyDescent="0.2">
      <c r="A1103" s="1">
        <v>4600006841</v>
      </c>
      <c r="B1103" s="1">
        <v>30</v>
      </c>
      <c r="C1103" s="1">
        <v>1960</v>
      </c>
      <c r="D1103" s="1">
        <v>7250100060</v>
      </c>
      <c r="E1103" s="1" t="s">
        <v>222</v>
      </c>
      <c r="F1103" s="13">
        <v>80</v>
      </c>
      <c r="G1103" s="1" t="s">
        <v>32</v>
      </c>
      <c r="I1103" s="16">
        <f>F1103*H1103</f>
        <v>0</v>
      </c>
      <c r="J1103" s="1" t="str">
        <f>IF(AND(COUNTIF($D$6:D1103,D1103)&gt;1,H1103&lt;&gt;""), IF(H1103=IFERROR(VLOOKUP(D1103,$D5:H1102,5,FALSE),0),"","ATENÇÃO: Serviços iguais não podem ter valores diferentes!"),"")</f>
        <v/>
      </c>
    </row>
    <row r="1104" spans="1:10" x14ac:dyDescent="0.2">
      <c r="A1104" s="1">
        <v>4600006841</v>
      </c>
      <c r="B1104" s="1">
        <v>30</v>
      </c>
      <c r="C1104" s="1">
        <v>1970</v>
      </c>
      <c r="D1104" s="1">
        <v>7250100070</v>
      </c>
      <c r="E1104" s="1" t="s">
        <v>223</v>
      </c>
      <c r="F1104" s="13">
        <v>20</v>
      </c>
      <c r="G1104" s="1" t="s">
        <v>32</v>
      </c>
      <c r="I1104" s="16">
        <f>F1104*H1104</f>
        <v>0</v>
      </c>
      <c r="J1104" s="1" t="str">
        <f>IF(AND(COUNTIF($D$6:D1104,D1104)&gt;1,H1104&lt;&gt;""), IF(H1104=IFERROR(VLOOKUP(D1104,$D5:H1103,5,FALSE),0),"","ATENÇÃO: Serviços iguais não podem ter valores diferentes!"),"")</f>
        <v/>
      </c>
    </row>
    <row r="1105" spans="1:10" x14ac:dyDescent="0.2">
      <c r="A1105" s="1">
        <v>4600006841</v>
      </c>
      <c r="B1105" s="1">
        <v>30</v>
      </c>
      <c r="C1105" s="1">
        <v>1980</v>
      </c>
      <c r="D1105" s="1">
        <v>7250100080</v>
      </c>
      <c r="E1105" s="1" t="s">
        <v>224</v>
      </c>
      <c r="F1105" s="13">
        <v>20</v>
      </c>
      <c r="G1105" s="1" t="s">
        <v>32</v>
      </c>
      <c r="I1105" s="16">
        <f>F1105*H1105</f>
        <v>0</v>
      </c>
      <c r="J1105" s="1" t="str">
        <f>IF(AND(COUNTIF($D$6:D1105,D1105)&gt;1,H1105&lt;&gt;""), IF(H1105=IFERROR(VLOOKUP(D1105,$D5:H1104,5,FALSE),0),"","ATENÇÃO: Serviços iguais não podem ter valores diferentes!"),"")</f>
        <v/>
      </c>
    </row>
    <row r="1106" spans="1:10" x14ac:dyDescent="0.2">
      <c r="A1106" s="1">
        <v>4600006841</v>
      </c>
      <c r="B1106" s="1">
        <v>30</v>
      </c>
      <c r="C1106" s="1">
        <v>1990</v>
      </c>
      <c r="D1106" s="1">
        <v>7250100090</v>
      </c>
      <c r="E1106" s="1" t="s">
        <v>225</v>
      </c>
      <c r="F1106" s="13">
        <v>40</v>
      </c>
      <c r="G1106" s="1" t="s">
        <v>32</v>
      </c>
      <c r="I1106" s="16">
        <f>F1106*H1106</f>
        <v>0</v>
      </c>
      <c r="J1106" s="1" t="str">
        <f>IF(AND(COUNTIF($D$6:D1106,D1106)&gt;1,H1106&lt;&gt;""), IF(H1106=IFERROR(VLOOKUP(D1106,$D5:H1105,5,FALSE),0),"","ATENÇÃO: Serviços iguais não podem ter valores diferentes!"),"")</f>
        <v/>
      </c>
    </row>
    <row r="1107" spans="1:10" x14ac:dyDescent="0.2">
      <c r="A1107" s="1">
        <v>4600006841</v>
      </c>
      <c r="B1107" s="1">
        <v>30</v>
      </c>
      <c r="C1107" s="1">
        <v>2000</v>
      </c>
      <c r="D1107" s="1">
        <v>7250100100</v>
      </c>
      <c r="E1107" s="1" t="s">
        <v>226</v>
      </c>
      <c r="F1107" s="13">
        <v>100</v>
      </c>
      <c r="G1107" s="1" t="s">
        <v>32</v>
      </c>
      <c r="I1107" s="16">
        <f>F1107*H1107</f>
        <v>0</v>
      </c>
      <c r="J1107" s="1" t="str">
        <f>IF(AND(COUNTIF($D$6:D1107,D1107)&gt;1,H1107&lt;&gt;""), IF(H1107=IFERROR(VLOOKUP(D1107,$D5:H1106,5,FALSE),0),"","ATENÇÃO: Serviços iguais não podem ter valores diferentes!"),"")</f>
        <v/>
      </c>
    </row>
    <row r="1108" spans="1:10" x14ac:dyDescent="0.2">
      <c r="A1108" s="1">
        <v>4600006841</v>
      </c>
      <c r="B1108" s="1">
        <v>30</v>
      </c>
      <c r="C1108" s="1">
        <v>2010</v>
      </c>
      <c r="D1108" s="1">
        <v>7250100110</v>
      </c>
      <c r="E1108" s="1" t="s">
        <v>227</v>
      </c>
      <c r="F1108" s="13">
        <v>20</v>
      </c>
      <c r="G1108" s="1" t="s">
        <v>32</v>
      </c>
      <c r="I1108" s="16">
        <f>F1108*H1108</f>
        <v>0</v>
      </c>
      <c r="J1108" s="1" t="str">
        <f>IF(AND(COUNTIF($D$6:D1108,D1108)&gt;1,H1108&lt;&gt;""), IF(H1108=IFERROR(VLOOKUP(D1108,$D5:H1107,5,FALSE),0),"","ATENÇÃO: Serviços iguais não podem ter valores diferentes!"),"")</f>
        <v/>
      </c>
    </row>
    <row r="1109" spans="1:10" x14ac:dyDescent="0.2">
      <c r="A1109" s="1">
        <v>4600006841</v>
      </c>
      <c r="B1109" s="1">
        <v>30</v>
      </c>
      <c r="C1109" s="1">
        <v>2020</v>
      </c>
      <c r="D1109" s="1">
        <v>7250100120</v>
      </c>
      <c r="E1109" s="1" t="s">
        <v>228</v>
      </c>
      <c r="F1109" s="13">
        <v>20</v>
      </c>
      <c r="G1109" s="1" t="s">
        <v>32</v>
      </c>
      <c r="I1109" s="16">
        <f>F1109*H1109</f>
        <v>0</v>
      </c>
      <c r="J1109" s="1" t="str">
        <f>IF(AND(COUNTIF($D$6:D1109,D1109)&gt;1,H1109&lt;&gt;""), IF(H1109=IFERROR(VLOOKUP(D1109,$D5:H1108,5,FALSE),0),"","ATENÇÃO: Serviços iguais não podem ter valores diferentes!"),"")</f>
        <v/>
      </c>
    </row>
    <row r="1110" spans="1:10" x14ac:dyDescent="0.2">
      <c r="A1110" s="1">
        <v>4600006841</v>
      </c>
      <c r="B1110" s="1">
        <v>30</v>
      </c>
      <c r="C1110" s="1">
        <v>2030</v>
      </c>
      <c r="D1110" s="1">
        <v>7250200050</v>
      </c>
      <c r="E1110" s="1" t="s">
        <v>229</v>
      </c>
      <c r="F1110" s="13">
        <v>8</v>
      </c>
      <c r="G1110" s="1" t="s">
        <v>32</v>
      </c>
      <c r="I1110" s="16">
        <f>F1110*H1110</f>
        <v>0</v>
      </c>
      <c r="J1110" s="1" t="str">
        <f>IF(AND(COUNTIF($D$6:D1110,D1110)&gt;1,H1110&lt;&gt;""), IF(H1110=IFERROR(VLOOKUP(D1110,$D5:H1109,5,FALSE),0),"","ATENÇÃO: Serviços iguais não podem ter valores diferentes!"),"")</f>
        <v/>
      </c>
    </row>
    <row r="1111" spans="1:10" x14ac:dyDescent="0.2">
      <c r="A1111" s="1">
        <v>4600006841</v>
      </c>
      <c r="B1111" s="1">
        <v>30</v>
      </c>
      <c r="C1111" s="1">
        <v>2040</v>
      </c>
      <c r="D1111" s="1">
        <v>7250200060</v>
      </c>
      <c r="E1111" s="1" t="s">
        <v>230</v>
      </c>
      <c r="F1111" s="13">
        <v>20</v>
      </c>
      <c r="G1111" s="1" t="s">
        <v>32</v>
      </c>
      <c r="I1111" s="16">
        <f>F1111*H1111</f>
        <v>0</v>
      </c>
      <c r="J1111" s="1" t="str">
        <f>IF(AND(COUNTIF($D$6:D1111,D1111)&gt;1,H1111&lt;&gt;""), IF(H1111=IFERROR(VLOOKUP(D1111,$D5:H1110,5,FALSE),0),"","ATENÇÃO: Serviços iguais não podem ter valores diferentes!"),"")</f>
        <v/>
      </c>
    </row>
    <row r="1112" spans="1:10" x14ac:dyDescent="0.2">
      <c r="A1112" s="1">
        <v>4600006841</v>
      </c>
      <c r="B1112" s="1">
        <v>30</v>
      </c>
      <c r="C1112" s="1">
        <v>2050</v>
      </c>
      <c r="D1112" s="1">
        <v>7250200070</v>
      </c>
      <c r="E1112" s="1" t="s">
        <v>231</v>
      </c>
      <c r="F1112" s="13">
        <v>8</v>
      </c>
      <c r="G1112" s="1" t="s">
        <v>32</v>
      </c>
      <c r="I1112" s="16">
        <f>F1112*H1112</f>
        <v>0</v>
      </c>
      <c r="J1112" s="1" t="str">
        <f>IF(AND(COUNTIF($D$6:D1112,D1112)&gt;1,H1112&lt;&gt;""), IF(H1112=IFERROR(VLOOKUP(D1112,$D5:H1111,5,FALSE),0),"","ATENÇÃO: Serviços iguais não podem ter valores diferentes!"),"")</f>
        <v/>
      </c>
    </row>
    <row r="1113" spans="1:10" x14ac:dyDescent="0.2">
      <c r="A1113" s="1">
        <v>4600006841</v>
      </c>
      <c r="B1113" s="1">
        <v>30</v>
      </c>
      <c r="C1113" s="1">
        <v>2060</v>
      </c>
      <c r="D1113" s="1">
        <v>7250200080</v>
      </c>
      <c r="E1113" s="1" t="s">
        <v>232</v>
      </c>
      <c r="F1113" s="13">
        <v>8</v>
      </c>
      <c r="G1113" s="1" t="s">
        <v>32</v>
      </c>
      <c r="I1113" s="16">
        <f>F1113*H1113</f>
        <v>0</v>
      </c>
      <c r="J1113" s="1" t="str">
        <f>IF(AND(COUNTIF($D$6:D1113,D1113)&gt;1,H1113&lt;&gt;""), IF(H1113=IFERROR(VLOOKUP(D1113,$D5:H1112,5,FALSE),0),"","ATENÇÃO: Serviços iguais não podem ter valores diferentes!"),"")</f>
        <v/>
      </c>
    </row>
    <row r="1114" spans="1:10" x14ac:dyDescent="0.2">
      <c r="A1114" s="1">
        <v>4600006841</v>
      </c>
      <c r="B1114" s="1">
        <v>30</v>
      </c>
      <c r="C1114" s="1">
        <v>2070</v>
      </c>
      <c r="D1114" s="1">
        <v>7250200090</v>
      </c>
      <c r="E1114" s="1" t="s">
        <v>233</v>
      </c>
      <c r="F1114" s="13">
        <v>4</v>
      </c>
      <c r="G1114" s="1" t="s">
        <v>32</v>
      </c>
      <c r="I1114" s="16">
        <f>F1114*H1114</f>
        <v>0</v>
      </c>
      <c r="J1114" s="1" t="str">
        <f>IF(AND(COUNTIF($D$6:D1114,D1114)&gt;1,H1114&lt;&gt;""), IF(H1114=IFERROR(VLOOKUP(D1114,$D5:H1113,5,FALSE),0),"","ATENÇÃO: Serviços iguais não podem ter valores diferentes!"),"")</f>
        <v/>
      </c>
    </row>
    <row r="1115" spans="1:10" x14ac:dyDescent="0.2">
      <c r="A1115" s="1">
        <v>4600006841</v>
      </c>
      <c r="B1115" s="1">
        <v>30</v>
      </c>
      <c r="C1115" s="1">
        <v>2080</v>
      </c>
      <c r="D1115" s="1">
        <v>7250300050</v>
      </c>
      <c r="E1115" s="1" t="s">
        <v>234</v>
      </c>
      <c r="F1115" s="13">
        <v>4.8</v>
      </c>
      <c r="G1115" s="1" t="s">
        <v>32</v>
      </c>
      <c r="I1115" s="16">
        <f>F1115*H1115</f>
        <v>0</v>
      </c>
      <c r="J1115" s="1" t="str">
        <f>IF(AND(COUNTIF($D$6:D1115,D1115)&gt;1,H1115&lt;&gt;""), IF(H1115=IFERROR(VLOOKUP(D1115,$D5:H1114,5,FALSE),0),"","ATENÇÃO: Serviços iguais não podem ter valores diferentes!"),"")</f>
        <v/>
      </c>
    </row>
    <row r="1116" spans="1:10" x14ac:dyDescent="0.2">
      <c r="A1116" s="1">
        <v>4600006841</v>
      </c>
      <c r="B1116" s="1">
        <v>30</v>
      </c>
      <c r="C1116" s="1">
        <v>2090</v>
      </c>
      <c r="D1116" s="1">
        <v>7250300060</v>
      </c>
      <c r="E1116" s="1" t="s">
        <v>235</v>
      </c>
      <c r="F1116" s="13">
        <v>9.6</v>
      </c>
      <c r="G1116" s="1" t="s">
        <v>32</v>
      </c>
      <c r="I1116" s="16">
        <f>F1116*H1116</f>
        <v>0</v>
      </c>
      <c r="J1116" s="1" t="str">
        <f>IF(AND(COUNTIF($D$6:D1116,D1116)&gt;1,H1116&lt;&gt;""), IF(H1116=IFERROR(VLOOKUP(D1116,$D5:H1115,5,FALSE),0),"","ATENÇÃO: Serviços iguais não podem ter valores diferentes!"),"")</f>
        <v/>
      </c>
    </row>
    <row r="1117" spans="1:10" x14ac:dyDescent="0.2">
      <c r="A1117" s="1">
        <v>4600006841</v>
      </c>
      <c r="B1117" s="1">
        <v>30</v>
      </c>
      <c r="C1117" s="1">
        <v>2100</v>
      </c>
      <c r="D1117" s="1">
        <v>7250300070</v>
      </c>
      <c r="E1117" s="1" t="s">
        <v>236</v>
      </c>
      <c r="F1117" s="13">
        <v>2.4</v>
      </c>
      <c r="G1117" s="1" t="s">
        <v>32</v>
      </c>
      <c r="I1117" s="16">
        <f>F1117*H1117</f>
        <v>0</v>
      </c>
      <c r="J1117" s="1" t="str">
        <f>IF(AND(COUNTIF($D$6:D1117,D1117)&gt;1,H1117&lt;&gt;""), IF(H1117=IFERROR(VLOOKUP(D1117,$D5:H1116,5,FALSE),0),"","ATENÇÃO: Serviços iguais não podem ter valores diferentes!"),"")</f>
        <v/>
      </c>
    </row>
    <row r="1118" spans="1:10" x14ac:dyDescent="0.2">
      <c r="A1118" s="1">
        <v>4600006841</v>
      </c>
      <c r="B1118" s="1">
        <v>30</v>
      </c>
      <c r="C1118" s="1">
        <v>2110</v>
      </c>
      <c r="D1118" s="1">
        <v>7250300080</v>
      </c>
      <c r="E1118" s="1" t="s">
        <v>237</v>
      </c>
      <c r="F1118" s="13">
        <v>2.4</v>
      </c>
      <c r="G1118" s="1" t="s">
        <v>32</v>
      </c>
      <c r="I1118" s="16">
        <f>F1118*H1118</f>
        <v>0</v>
      </c>
      <c r="J1118" s="1" t="str">
        <f>IF(AND(COUNTIF($D$6:D1118,D1118)&gt;1,H1118&lt;&gt;""), IF(H1118=IFERROR(VLOOKUP(D1118,$D5:H1117,5,FALSE),0),"","ATENÇÃO: Serviços iguais não podem ter valores diferentes!"),"")</f>
        <v/>
      </c>
    </row>
    <row r="1119" spans="1:10" x14ac:dyDescent="0.2">
      <c r="A1119" s="1">
        <v>4600006841</v>
      </c>
      <c r="B1119" s="1">
        <v>30</v>
      </c>
      <c r="C1119" s="1">
        <v>2120</v>
      </c>
      <c r="D1119" s="1">
        <v>7250600010</v>
      </c>
      <c r="E1119" s="1" t="s">
        <v>238</v>
      </c>
      <c r="F1119" s="13">
        <v>4</v>
      </c>
      <c r="G1119" s="1" t="s">
        <v>32</v>
      </c>
      <c r="I1119" s="16">
        <f>F1119*H1119</f>
        <v>0</v>
      </c>
      <c r="J1119" s="1" t="str">
        <f>IF(AND(COUNTIF($D$6:D1119,D1119)&gt;1,H1119&lt;&gt;""), IF(H1119=IFERROR(VLOOKUP(D1119,$D5:H1118,5,FALSE),0),"","ATENÇÃO: Serviços iguais não podem ter valores diferentes!"),"")</f>
        <v/>
      </c>
    </row>
    <row r="1120" spans="1:10" x14ac:dyDescent="0.2">
      <c r="A1120" s="1">
        <v>4600006841</v>
      </c>
      <c r="B1120" s="1">
        <v>30</v>
      </c>
      <c r="C1120" s="1">
        <v>2130</v>
      </c>
      <c r="D1120" s="1">
        <v>7250600020</v>
      </c>
      <c r="E1120" s="1" t="s">
        <v>239</v>
      </c>
      <c r="F1120" s="13">
        <v>8</v>
      </c>
      <c r="G1120" s="1" t="s">
        <v>32</v>
      </c>
      <c r="I1120" s="16">
        <f>F1120*H1120</f>
        <v>0</v>
      </c>
      <c r="J1120" s="1" t="str">
        <f>IF(AND(COUNTIF($D$6:D1120,D1120)&gt;1,H1120&lt;&gt;""), IF(H1120=IFERROR(VLOOKUP(D1120,$D5:H1119,5,FALSE),0),"","ATENÇÃO: Serviços iguais não podem ter valores diferentes!"),"")</f>
        <v/>
      </c>
    </row>
    <row r="1121" spans="1:10" x14ac:dyDescent="0.2">
      <c r="A1121" s="1">
        <v>4600006841</v>
      </c>
      <c r="B1121" s="1">
        <v>30</v>
      </c>
      <c r="C1121" s="1">
        <v>2140</v>
      </c>
      <c r="D1121" s="1">
        <v>7250600030</v>
      </c>
      <c r="E1121" s="1" t="s">
        <v>240</v>
      </c>
      <c r="F1121" s="13">
        <v>8</v>
      </c>
      <c r="G1121" s="1" t="s">
        <v>32</v>
      </c>
      <c r="I1121" s="16">
        <f>F1121*H1121</f>
        <v>0</v>
      </c>
      <c r="J1121" s="1" t="str">
        <f>IF(AND(COUNTIF($D$6:D1121,D1121)&gt;1,H1121&lt;&gt;""), IF(H1121=IFERROR(VLOOKUP(D1121,$D5:H1120,5,FALSE),0),"","ATENÇÃO: Serviços iguais não podem ter valores diferentes!"),"")</f>
        <v/>
      </c>
    </row>
    <row r="1122" spans="1:10" x14ac:dyDescent="0.2">
      <c r="A1122" s="1">
        <v>4600006841</v>
      </c>
      <c r="B1122" s="1">
        <v>30</v>
      </c>
      <c r="C1122" s="1">
        <v>2150</v>
      </c>
      <c r="D1122" s="1">
        <v>7250600040</v>
      </c>
      <c r="E1122" s="1" t="s">
        <v>241</v>
      </c>
      <c r="F1122" s="13">
        <v>8</v>
      </c>
      <c r="G1122" s="1" t="s">
        <v>32</v>
      </c>
      <c r="I1122" s="16">
        <f>F1122*H1122</f>
        <v>0</v>
      </c>
      <c r="J1122" s="1" t="str">
        <f>IF(AND(COUNTIF($D$6:D1122,D1122)&gt;1,H1122&lt;&gt;""), IF(H1122=IFERROR(VLOOKUP(D1122,$D5:H1121,5,FALSE),0),"","ATENÇÃO: Serviços iguais não podem ter valores diferentes!"),"")</f>
        <v/>
      </c>
    </row>
    <row r="1123" spans="1:10" x14ac:dyDescent="0.2">
      <c r="A1123" s="1">
        <v>4600006841</v>
      </c>
      <c r="B1123" s="1">
        <v>30</v>
      </c>
      <c r="C1123" s="1">
        <v>2160</v>
      </c>
      <c r="D1123" s="1">
        <v>7250300090</v>
      </c>
      <c r="E1123" s="1" t="s">
        <v>242</v>
      </c>
      <c r="F1123" s="13">
        <v>20</v>
      </c>
      <c r="G1123" s="1" t="s">
        <v>32</v>
      </c>
      <c r="I1123" s="16">
        <f>F1123*H1123</f>
        <v>0</v>
      </c>
      <c r="J1123" s="1" t="str">
        <f>IF(AND(COUNTIF($D$6:D1123,D1123)&gt;1,H1123&lt;&gt;""), IF(H1123=IFERROR(VLOOKUP(D1123,$D5:H1122,5,FALSE),0),"","ATENÇÃO: Serviços iguais não podem ter valores diferentes!"),"")</f>
        <v/>
      </c>
    </row>
    <row r="1124" spans="1:10" x14ac:dyDescent="0.2">
      <c r="A1124" s="1">
        <v>4600006841</v>
      </c>
      <c r="B1124" s="1">
        <v>30</v>
      </c>
      <c r="C1124" s="1">
        <v>2170</v>
      </c>
      <c r="D1124" s="1">
        <v>7250300100</v>
      </c>
      <c r="E1124" s="1" t="s">
        <v>243</v>
      </c>
      <c r="F1124" s="13">
        <v>120</v>
      </c>
      <c r="G1124" s="1" t="s">
        <v>32</v>
      </c>
      <c r="I1124" s="16">
        <f>F1124*H1124</f>
        <v>0</v>
      </c>
      <c r="J1124" s="1" t="str">
        <f>IF(AND(COUNTIF($D$6:D1124,D1124)&gt;1,H1124&lt;&gt;""), IF(H1124=IFERROR(VLOOKUP(D1124,$D5:H1123,5,FALSE),0),"","ATENÇÃO: Serviços iguais não podem ter valores diferentes!"),"")</f>
        <v/>
      </c>
    </row>
    <row r="1125" spans="1:10" x14ac:dyDescent="0.2">
      <c r="A1125" s="1">
        <v>4600006841</v>
      </c>
      <c r="B1125" s="1">
        <v>30</v>
      </c>
      <c r="C1125" s="1">
        <v>2180</v>
      </c>
      <c r="D1125" s="1">
        <v>7250300110</v>
      </c>
      <c r="E1125" s="1" t="s">
        <v>244</v>
      </c>
      <c r="F1125" s="13">
        <v>8</v>
      </c>
      <c r="G1125" s="1" t="s">
        <v>32</v>
      </c>
      <c r="I1125" s="16">
        <f>F1125*H1125</f>
        <v>0</v>
      </c>
      <c r="J1125" s="1" t="str">
        <f>IF(AND(COUNTIF($D$6:D1125,D1125)&gt;1,H1125&lt;&gt;""), IF(H1125=IFERROR(VLOOKUP(D1125,$D5:H1124,5,FALSE),0),"","ATENÇÃO: Serviços iguais não podem ter valores diferentes!"),"")</f>
        <v/>
      </c>
    </row>
    <row r="1126" spans="1:10" x14ac:dyDescent="0.2">
      <c r="A1126" s="1">
        <v>4600006841</v>
      </c>
      <c r="B1126" s="1">
        <v>30</v>
      </c>
      <c r="C1126" s="1">
        <v>2190</v>
      </c>
      <c r="D1126" s="1">
        <v>7250300120</v>
      </c>
      <c r="E1126" s="1" t="s">
        <v>245</v>
      </c>
      <c r="F1126" s="13">
        <v>8</v>
      </c>
      <c r="G1126" s="1" t="s">
        <v>32</v>
      </c>
      <c r="I1126" s="16">
        <f>F1126*H1126</f>
        <v>0</v>
      </c>
      <c r="J1126" s="1" t="str">
        <f>IF(AND(COUNTIF($D$6:D1126,D1126)&gt;1,H1126&lt;&gt;""), IF(H1126=IFERROR(VLOOKUP(D1126,$D5:H1125,5,FALSE),0),"","ATENÇÃO: Serviços iguais não podem ter valores diferentes!"),"")</f>
        <v/>
      </c>
    </row>
    <row r="1127" spans="1:10" x14ac:dyDescent="0.2">
      <c r="A1127" s="1">
        <v>4600006841</v>
      </c>
      <c r="B1127" s="1">
        <v>30</v>
      </c>
      <c r="C1127" s="1">
        <v>2200</v>
      </c>
      <c r="D1127" s="1">
        <v>7250300130</v>
      </c>
      <c r="E1127" s="1" t="s">
        <v>246</v>
      </c>
      <c r="F1127" s="13">
        <v>8</v>
      </c>
      <c r="G1127" s="1" t="s">
        <v>32</v>
      </c>
      <c r="I1127" s="16">
        <f>F1127*H1127</f>
        <v>0</v>
      </c>
      <c r="J1127" s="1" t="str">
        <f>IF(AND(COUNTIF($D$6:D1127,D1127)&gt;1,H1127&lt;&gt;""), IF(H1127=IFERROR(VLOOKUP(D1127,$D5:H1126,5,FALSE),0),"","ATENÇÃO: Serviços iguais não podem ter valores diferentes!"),"")</f>
        <v/>
      </c>
    </row>
    <row r="1128" spans="1:10" x14ac:dyDescent="0.2">
      <c r="A1128" s="1">
        <v>4600006841</v>
      </c>
      <c r="B1128" s="1">
        <v>30</v>
      </c>
      <c r="C1128" s="1">
        <v>2210</v>
      </c>
      <c r="D1128" s="1">
        <v>7250300140</v>
      </c>
      <c r="E1128" s="1" t="s">
        <v>247</v>
      </c>
      <c r="F1128" s="13">
        <v>40</v>
      </c>
      <c r="G1128" s="1" t="s">
        <v>32</v>
      </c>
      <c r="I1128" s="16">
        <f>F1128*H1128</f>
        <v>0</v>
      </c>
      <c r="J1128" s="1" t="str">
        <f>IF(AND(COUNTIF($D$6:D1128,D1128)&gt;1,H1128&lt;&gt;""), IF(H1128=IFERROR(VLOOKUP(D1128,$D5:H1127,5,FALSE),0),"","ATENÇÃO: Serviços iguais não podem ter valores diferentes!"),"")</f>
        <v/>
      </c>
    </row>
    <row r="1129" spans="1:10" x14ac:dyDescent="0.2">
      <c r="A1129" s="1">
        <v>4600006841</v>
      </c>
      <c r="B1129" s="1">
        <v>30</v>
      </c>
      <c r="C1129" s="1">
        <v>2220</v>
      </c>
      <c r="D1129" s="1">
        <v>7250300150</v>
      </c>
      <c r="E1129" s="1" t="s">
        <v>248</v>
      </c>
      <c r="F1129" s="13">
        <v>6</v>
      </c>
      <c r="G1129" s="1" t="s">
        <v>32</v>
      </c>
      <c r="I1129" s="16">
        <f>F1129*H1129</f>
        <v>0</v>
      </c>
      <c r="J1129" s="1" t="str">
        <f>IF(AND(COUNTIF($D$6:D1129,D1129)&gt;1,H1129&lt;&gt;""), IF(H1129=IFERROR(VLOOKUP(D1129,$D5:H1128,5,FALSE),0),"","ATENÇÃO: Serviços iguais não podem ter valores diferentes!"),"")</f>
        <v/>
      </c>
    </row>
    <row r="1130" spans="1:10" x14ac:dyDescent="0.2">
      <c r="A1130" s="1">
        <v>4600006841</v>
      </c>
      <c r="B1130" s="1">
        <v>30</v>
      </c>
      <c r="C1130" s="1">
        <v>2230</v>
      </c>
      <c r="D1130" s="1">
        <v>7250300160</v>
      </c>
      <c r="E1130" s="1" t="s">
        <v>249</v>
      </c>
      <c r="F1130" s="13">
        <v>6</v>
      </c>
      <c r="G1130" s="1" t="s">
        <v>32</v>
      </c>
      <c r="I1130" s="16">
        <f>F1130*H1130</f>
        <v>0</v>
      </c>
      <c r="J1130" s="1" t="str">
        <f>IF(AND(COUNTIF($D$6:D1130,D1130)&gt;1,H1130&lt;&gt;""), IF(H1130=IFERROR(VLOOKUP(D1130,$D5:H1129,5,FALSE),0),"","ATENÇÃO: Serviços iguais não podem ter valores diferentes!"),"")</f>
        <v/>
      </c>
    </row>
    <row r="1131" spans="1:10" x14ac:dyDescent="0.2">
      <c r="A1131" s="1">
        <v>4600006841</v>
      </c>
      <c r="B1131" s="1">
        <v>30</v>
      </c>
      <c r="C1131" s="1">
        <v>2240</v>
      </c>
      <c r="D1131" s="1">
        <v>7250300170</v>
      </c>
      <c r="E1131" s="1" t="s">
        <v>250</v>
      </c>
      <c r="F1131" s="13">
        <v>6</v>
      </c>
      <c r="G1131" s="1" t="s">
        <v>32</v>
      </c>
      <c r="I1131" s="16">
        <f>F1131*H1131</f>
        <v>0</v>
      </c>
      <c r="J1131" s="1" t="str">
        <f>IF(AND(COUNTIF($D$6:D1131,D1131)&gt;1,H1131&lt;&gt;""), IF(H1131=IFERROR(VLOOKUP(D1131,$D5:H1130,5,FALSE),0),"","ATENÇÃO: Serviços iguais não podem ter valores diferentes!"),"")</f>
        <v/>
      </c>
    </row>
    <row r="1132" spans="1:10" x14ac:dyDescent="0.2">
      <c r="A1132" s="1">
        <v>4600006841</v>
      </c>
      <c r="B1132" s="1">
        <v>30</v>
      </c>
      <c r="C1132" s="1">
        <v>2250</v>
      </c>
      <c r="D1132" s="1">
        <v>7250300180</v>
      </c>
      <c r="E1132" s="1" t="s">
        <v>251</v>
      </c>
      <c r="F1132" s="13">
        <v>20</v>
      </c>
      <c r="G1132" s="1" t="s">
        <v>32</v>
      </c>
      <c r="I1132" s="16">
        <f>F1132*H1132</f>
        <v>0</v>
      </c>
      <c r="J1132" s="1" t="str">
        <f>IF(AND(COUNTIF($D$6:D1132,D1132)&gt;1,H1132&lt;&gt;""), IF(H1132=IFERROR(VLOOKUP(D1132,$D5:H1131,5,FALSE),0),"","ATENÇÃO: Serviços iguais não podem ter valores diferentes!"),"")</f>
        <v/>
      </c>
    </row>
    <row r="1133" spans="1:10" x14ac:dyDescent="0.2">
      <c r="A1133" s="1">
        <v>4600006841</v>
      </c>
      <c r="B1133" s="1">
        <v>30</v>
      </c>
      <c r="C1133" s="1">
        <v>2260</v>
      </c>
      <c r="D1133" s="1">
        <v>7250300190</v>
      </c>
      <c r="E1133" s="1" t="s">
        <v>252</v>
      </c>
      <c r="F1133" s="13">
        <v>4</v>
      </c>
      <c r="G1133" s="1" t="s">
        <v>32</v>
      </c>
      <c r="I1133" s="16">
        <f>F1133*H1133</f>
        <v>0</v>
      </c>
      <c r="J1133" s="1" t="str">
        <f>IF(AND(COUNTIF($D$6:D1133,D1133)&gt;1,H1133&lt;&gt;""), IF(H1133=IFERROR(VLOOKUP(D1133,$D5:H1132,5,FALSE),0),"","ATENÇÃO: Serviços iguais não podem ter valores diferentes!"),"")</f>
        <v/>
      </c>
    </row>
    <row r="1134" spans="1:10" x14ac:dyDescent="0.2">
      <c r="A1134" s="1">
        <v>4600006841</v>
      </c>
      <c r="B1134" s="1">
        <v>30</v>
      </c>
      <c r="C1134" s="1">
        <v>2270</v>
      </c>
      <c r="D1134" s="1">
        <v>7250300200</v>
      </c>
      <c r="E1134" s="1" t="s">
        <v>253</v>
      </c>
      <c r="F1134" s="13">
        <v>4</v>
      </c>
      <c r="G1134" s="1" t="s">
        <v>32</v>
      </c>
      <c r="I1134" s="16">
        <f>F1134*H1134</f>
        <v>0</v>
      </c>
      <c r="J1134" s="1" t="str">
        <f>IF(AND(COUNTIF($D$6:D1134,D1134)&gt;1,H1134&lt;&gt;""), IF(H1134=IFERROR(VLOOKUP(D1134,$D5:H1133,5,FALSE),0),"","ATENÇÃO: Serviços iguais não podem ter valores diferentes!"),"")</f>
        <v/>
      </c>
    </row>
    <row r="1135" spans="1:10" x14ac:dyDescent="0.2">
      <c r="A1135" s="1">
        <v>4600006841</v>
      </c>
      <c r="B1135" s="1">
        <v>30</v>
      </c>
      <c r="C1135" s="1">
        <v>2280</v>
      </c>
      <c r="D1135" s="1">
        <v>7250300210</v>
      </c>
      <c r="E1135" s="1" t="s">
        <v>254</v>
      </c>
      <c r="F1135" s="13">
        <v>6</v>
      </c>
      <c r="G1135" s="1" t="s">
        <v>32</v>
      </c>
      <c r="I1135" s="16">
        <f>F1135*H1135</f>
        <v>0</v>
      </c>
      <c r="J1135" s="1" t="str">
        <f>IF(AND(COUNTIF($D$6:D1135,D1135)&gt;1,H1135&lt;&gt;""), IF(H1135=IFERROR(VLOOKUP(D1135,$D5:H1134,5,FALSE),0),"","ATENÇÃO: Serviços iguais não podem ter valores diferentes!"),"")</f>
        <v/>
      </c>
    </row>
    <row r="1136" spans="1:10" x14ac:dyDescent="0.2">
      <c r="A1136" s="1">
        <v>4600006841</v>
      </c>
      <c r="B1136" s="1">
        <v>30</v>
      </c>
      <c r="C1136" s="1">
        <v>2290</v>
      </c>
      <c r="D1136" s="1">
        <v>7250300220</v>
      </c>
      <c r="E1136" s="1" t="s">
        <v>255</v>
      </c>
      <c r="F1136" s="13">
        <v>30</v>
      </c>
      <c r="G1136" s="1" t="s">
        <v>32</v>
      </c>
      <c r="I1136" s="16">
        <f>F1136*H1136</f>
        <v>0</v>
      </c>
      <c r="J1136" s="1" t="str">
        <f>IF(AND(COUNTIF($D$6:D1136,D1136)&gt;1,H1136&lt;&gt;""), IF(H1136=IFERROR(VLOOKUP(D1136,$D5:H1135,5,FALSE),0),"","ATENÇÃO: Serviços iguais não podem ter valores diferentes!"),"")</f>
        <v/>
      </c>
    </row>
    <row r="1137" spans="1:10" x14ac:dyDescent="0.2">
      <c r="A1137" s="1">
        <v>4600006841</v>
      </c>
      <c r="B1137" s="1">
        <v>30</v>
      </c>
      <c r="C1137" s="1">
        <v>2300</v>
      </c>
      <c r="D1137" s="1">
        <v>7250300230</v>
      </c>
      <c r="E1137" s="1" t="s">
        <v>256</v>
      </c>
      <c r="F1137" s="13">
        <v>4</v>
      </c>
      <c r="G1137" s="1" t="s">
        <v>32</v>
      </c>
      <c r="I1137" s="16">
        <f>F1137*H1137</f>
        <v>0</v>
      </c>
      <c r="J1137" s="1" t="str">
        <f>IF(AND(COUNTIF($D$6:D1137,D1137)&gt;1,H1137&lt;&gt;""), IF(H1137=IFERROR(VLOOKUP(D1137,$D5:H1136,5,FALSE),0),"","ATENÇÃO: Serviços iguais não podem ter valores diferentes!"),"")</f>
        <v/>
      </c>
    </row>
    <row r="1138" spans="1:10" x14ac:dyDescent="0.2">
      <c r="A1138" s="1">
        <v>4600006841</v>
      </c>
      <c r="B1138" s="1">
        <v>30</v>
      </c>
      <c r="C1138" s="1">
        <v>2310</v>
      </c>
      <c r="D1138" s="1">
        <v>7250300240</v>
      </c>
      <c r="E1138" s="1" t="s">
        <v>257</v>
      </c>
      <c r="F1138" s="13">
        <v>4</v>
      </c>
      <c r="G1138" s="1" t="s">
        <v>32</v>
      </c>
      <c r="I1138" s="16">
        <f>F1138*H1138</f>
        <v>0</v>
      </c>
      <c r="J1138" s="1" t="str">
        <f>IF(AND(COUNTIF($D$6:D1138,D1138)&gt;1,H1138&lt;&gt;""), IF(H1138=IFERROR(VLOOKUP(D1138,$D5:H1137,5,FALSE),0),"","ATENÇÃO: Serviços iguais não podem ter valores diferentes!"),"")</f>
        <v/>
      </c>
    </row>
    <row r="1139" spans="1:10" x14ac:dyDescent="0.2">
      <c r="A1139" s="1">
        <v>4600006841</v>
      </c>
      <c r="B1139" s="1">
        <v>30</v>
      </c>
      <c r="C1139" s="1">
        <v>2320</v>
      </c>
      <c r="D1139" s="1">
        <v>7250300250</v>
      </c>
      <c r="E1139" s="1" t="s">
        <v>258</v>
      </c>
      <c r="F1139" s="13">
        <v>4</v>
      </c>
      <c r="G1139" s="1" t="s">
        <v>32</v>
      </c>
      <c r="I1139" s="16">
        <f>F1139*H1139</f>
        <v>0</v>
      </c>
      <c r="J1139" s="1" t="str">
        <f>IF(AND(COUNTIF($D$6:D1139,D1139)&gt;1,H1139&lt;&gt;""), IF(H1139=IFERROR(VLOOKUP(D1139,$D5:H1138,5,FALSE),0),"","ATENÇÃO: Serviços iguais não podem ter valores diferentes!"),"")</f>
        <v/>
      </c>
    </row>
    <row r="1140" spans="1:10" x14ac:dyDescent="0.2">
      <c r="A1140" s="1">
        <v>4600006841</v>
      </c>
      <c r="B1140" s="1">
        <v>30</v>
      </c>
      <c r="C1140" s="1">
        <v>2330</v>
      </c>
      <c r="D1140" s="1">
        <v>7250300260</v>
      </c>
      <c r="E1140" s="1" t="s">
        <v>259</v>
      </c>
      <c r="F1140" s="13">
        <v>4</v>
      </c>
      <c r="G1140" s="1" t="s">
        <v>32</v>
      </c>
      <c r="I1140" s="16">
        <f>F1140*H1140</f>
        <v>0</v>
      </c>
      <c r="J1140" s="1" t="str">
        <f>IF(AND(COUNTIF($D$6:D1140,D1140)&gt;1,H1140&lt;&gt;""), IF(H1140=IFERROR(VLOOKUP(D1140,$D5:H1139,5,FALSE),0),"","ATENÇÃO: Serviços iguais não podem ter valores diferentes!"),"")</f>
        <v/>
      </c>
    </row>
    <row r="1141" spans="1:10" x14ac:dyDescent="0.2">
      <c r="A1141" s="1">
        <v>4600006841</v>
      </c>
      <c r="B1141" s="1">
        <v>30</v>
      </c>
      <c r="C1141" s="1">
        <v>2340</v>
      </c>
      <c r="D1141" s="1">
        <v>7250300270</v>
      </c>
      <c r="E1141" s="1" t="s">
        <v>260</v>
      </c>
      <c r="F1141" s="13">
        <v>4</v>
      </c>
      <c r="G1141" s="1" t="s">
        <v>32</v>
      </c>
      <c r="I1141" s="16">
        <f>F1141*H1141</f>
        <v>0</v>
      </c>
      <c r="J1141" s="1" t="str">
        <f>IF(AND(COUNTIF($D$6:D1141,D1141)&gt;1,H1141&lt;&gt;""), IF(H1141=IFERROR(VLOOKUP(D1141,$D5:H1140,5,FALSE),0),"","ATENÇÃO: Serviços iguais não podem ter valores diferentes!"),"")</f>
        <v/>
      </c>
    </row>
    <row r="1142" spans="1:10" x14ac:dyDescent="0.2">
      <c r="A1142" s="1">
        <v>4600006841</v>
      </c>
      <c r="B1142" s="1">
        <v>30</v>
      </c>
      <c r="C1142" s="1">
        <v>2350</v>
      </c>
      <c r="D1142" s="1">
        <v>7250300280</v>
      </c>
      <c r="E1142" s="1" t="s">
        <v>261</v>
      </c>
      <c r="F1142" s="13">
        <v>4</v>
      </c>
      <c r="G1142" s="1" t="s">
        <v>32</v>
      </c>
      <c r="I1142" s="16">
        <f>F1142*H1142</f>
        <v>0</v>
      </c>
      <c r="J1142" s="1" t="str">
        <f>IF(AND(COUNTIF($D$6:D1142,D1142)&gt;1,H1142&lt;&gt;""), IF(H1142=IFERROR(VLOOKUP(D1142,$D5:H1141,5,FALSE),0),"","ATENÇÃO: Serviços iguais não podem ter valores diferentes!"),"")</f>
        <v/>
      </c>
    </row>
    <row r="1143" spans="1:10" x14ac:dyDescent="0.2">
      <c r="A1143" s="1">
        <v>4600006841</v>
      </c>
      <c r="B1143" s="1">
        <v>30</v>
      </c>
      <c r="C1143" s="1">
        <v>2360</v>
      </c>
      <c r="D1143" s="1">
        <v>7250300290</v>
      </c>
      <c r="E1143" s="1" t="s">
        <v>262</v>
      </c>
      <c r="F1143" s="13">
        <v>6</v>
      </c>
      <c r="G1143" s="1" t="s">
        <v>32</v>
      </c>
      <c r="I1143" s="16">
        <f>F1143*H1143</f>
        <v>0</v>
      </c>
      <c r="J1143" s="1" t="str">
        <f>IF(AND(COUNTIF($D$6:D1143,D1143)&gt;1,H1143&lt;&gt;""), IF(H1143=IFERROR(VLOOKUP(D1143,$D5:H1142,5,FALSE),0),"","ATENÇÃO: Serviços iguais não podem ter valores diferentes!"),"")</f>
        <v/>
      </c>
    </row>
    <row r="1144" spans="1:10" x14ac:dyDescent="0.2">
      <c r="A1144" s="1">
        <v>4600006841</v>
      </c>
      <c r="B1144" s="1">
        <v>30</v>
      </c>
      <c r="C1144" s="1">
        <v>2370</v>
      </c>
      <c r="D1144" s="1">
        <v>7250300300</v>
      </c>
      <c r="E1144" s="1" t="s">
        <v>263</v>
      </c>
      <c r="F1144" s="13">
        <v>20</v>
      </c>
      <c r="G1144" s="1" t="s">
        <v>32</v>
      </c>
      <c r="I1144" s="16">
        <f>F1144*H1144</f>
        <v>0</v>
      </c>
      <c r="J1144" s="1" t="str">
        <f>IF(AND(COUNTIF($D$6:D1144,D1144)&gt;1,H1144&lt;&gt;""), IF(H1144=IFERROR(VLOOKUP(D1144,$D5:H1143,5,FALSE),0),"","ATENÇÃO: Serviços iguais não podem ter valores diferentes!"),"")</f>
        <v/>
      </c>
    </row>
    <row r="1145" spans="1:10" x14ac:dyDescent="0.2">
      <c r="A1145" s="1">
        <v>4600006841</v>
      </c>
      <c r="B1145" s="1">
        <v>30</v>
      </c>
      <c r="C1145" s="1">
        <v>2380</v>
      </c>
      <c r="D1145" s="1">
        <v>7250300310</v>
      </c>
      <c r="E1145" s="1" t="s">
        <v>264</v>
      </c>
      <c r="F1145" s="13">
        <v>4</v>
      </c>
      <c r="G1145" s="1" t="s">
        <v>32</v>
      </c>
      <c r="I1145" s="16">
        <f>F1145*H1145</f>
        <v>0</v>
      </c>
      <c r="J1145" s="1" t="str">
        <f>IF(AND(COUNTIF($D$6:D1145,D1145)&gt;1,H1145&lt;&gt;""), IF(H1145=IFERROR(VLOOKUP(D1145,$D5:H1144,5,FALSE),0),"","ATENÇÃO: Serviços iguais não podem ter valores diferentes!"),"")</f>
        <v/>
      </c>
    </row>
    <row r="1146" spans="1:10" x14ac:dyDescent="0.2">
      <c r="A1146" s="1">
        <v>4600006841</v>
      </c>
      <c r="B1146" s="1">
        <v>30</v>
      </c>
      <c r="C1146" s="1">
        <v>2390</v>
      </c>
      <c r="D1146" s="1">
        <v>7250300320</v>
      </c>
      <c r="E1146" s="1" t="s">
        <v>265</v>
      </c>
      <c r="F1146" s="13">
        <v>4</v>
      </c>
      <c r="G1146" s="1" t="s">
        <v>32</v>
      </c>
      <c r="I1146" s="16">
        <f>F1146*H1146</f>
        <v>0</v>
      </c>
      <c r="J1146" s="1" t="str">
        <f>IF(AND(COUNTIF($D$6:D1146,D1146)&gt;1,H1146&lt;&gt;""), IF(H1146=IFERROR(VLOOKUP(D1146,$D5:H1145,5,FALSE),0),"","ATENÇÃO: Serviços iguais não podem ter valores diferentes!"),"")</f>
        <v/>
      </c>
    </row>
    <row r="1147" spans="1:10" x14ac:dyDescent="0.2">
      <c r="A1147" s="1">
        <v>4600006841</v>
      </c>
      <c r="B1147" s="1">
        <v>30</v>
      </c>
      <c r="C1147" s="1">
        <v>2400</v>
      </c>
      <c r="D1147" s="1">
        <v>7259000001</v>
      </c>
      <c r="E1147" s="1" t="s">
        <v>266</v>
      </c>
      <c r="F1147" s="13">
        <v>52</v>
      </c>
      <c r="G1147" s="1" t="s">
        <v>18</v>
      </c>
      <c r="I1147" s="16">
        <f>F1147*H1147</f>
        <v>0</v>
      </c>
      <c r="J1147" s="1" t="str">
        <f>IF(AND(COUNTIF($D$6:D1147,D1147)&gt;1,H1147&lt;&gt;""), IF(H1147=IFERROR(VLOOKUP(D1147,$D5:H1146,5,FALSE),0),"","ATENÇÃO: Serviços iguais não podem ter valores diferentes!"),"")</f>
        <v/>
      </c>
    </row>
    <row r="1148" spans="1:10" x14ac:dyDescent="0.2">
      <c r="A1148" s="1">
        <v>4600006841</v>
      </c>
      <c r="B1148" s="1">
        <v>30</v>
      </c>
      <c r="C1148" s="1">
        <v>2410</v>
      </c>
      <c r="D1148" s="1">
        <v>7259000002</v>
      </c>
      <c r="E1148" s="1" t="s">
        <v>267</v>
      </c>
      <c r="F1148" s="13">
        <v>10</v>
      </c>
      <c r="G1148" s="1" t="s">
        <v>18</v>
      </c>
      <c r="I1148" s="16">
        <f>F1148*H1148</f>
        <v>0</v>
      </c>
      <c r="J1148" s="1" t="str">
        <f>IF(AND(COUNTIF($D$6:D1148,D1148)&gt;1,H1148&lt;&gt;""), IF(H1148=IFERROR(VLOOKUP(D1148,$D5:H1147,5,FALSE),0),"","ATENÇÃO: Serviços iguais não podem ter valores diferentes!"),"")</f>
        <v/>
      </c>
    </row>
    <row r="1149" spans="1:10" x14ac:dyDescent="0.2">
      <c r="A1149" s="1">
        <v>4600006841</v>
      </c>
      <c r="B1149" s="1">
        <v>30</v>
      </c>
      <c r="C1149" s="1">
        <v>2420</v>
      </c>
      <c r="D1149" s="1">
        <v>7190100010</v>
      </c>
      <c r="E1149" s="1" t="s">
        <v>268</v>
      </c>
      <c r="F1149" s="13">
        <v>12</v>
      </c>
      <c r="G1149" s="1" t="s">
        <v>18</v>
      </c>
      <c r="I1149" s="16">
        <f>F1149*H1149</f>
        <v>0</v>
      </c>
      <c r="J1149" s="1" t="str">
        <f>IF(AND(COUNTIF($D$6:D1149,D1149)&gt;1,H1149&lt;&gt;""), IF(H1149=IFERROR(VLOOKUP(D1149,$D5:H1148,5,FALSE),0),"","ATENÇÃO: Serviços iguais não podem ter valores diferentes!"),"")</f>
        <v/>
      </c>
    </row>
    <row r="1150" spans="1:10" x14ac:dyDescent="0.2">
      <c r="A1150" s="1">
        <v>4600006841</v>
      </c>
      <c r="B1150" s="1">
        <v>30</v>
      </c>
      <c r="C1150" s="1">
        <v>2430</v>
      </c>
      <c r="D1150" s="1">
        <v>7190100020</v>
      </c>
      <c r="E1150" s="1" t="s">
        <v>269</v>
      </c>
      <c r="F1150" s="13">
        <v>4</v>
      </c>
      <c r="G1150" s="1" t="s">
        <v>18</v>
      </c>
      <c r="I1150" s="16">
        <f>F1150*H1150</f>
        <v>0</v>
      </c>
      <c r="J1150" s="1" t="str">
        <f>IF(AND(COUNTIF($D$6:D1150,D1150)&gt;1,H1150&lt;&gt;""), IF(H1150=IFERROR(VLOOKUP(D1150,$D5:H1149,5,FALSE),0),"","ATENÇÃO: Serviços iguais não podem ter valores diferentes!"),"")</f>
        <v/>
      </c>
    </row>
    <row r="1151" spans="1:10" x14ac:dyDescent="0.2">
      <c r="A1151" s="1">
        <v>4600006841</v>
      </c>
      <c r="B1151" s="1">
        <v>30</v>
      </c>
      <c r="C1151" s="1">
        <v>2440</v>
      </c>
      <c r="D1151" s="1">
        <v>7190100030</v>
      </c>
      <c r="E1151" s="1" t="s">
        <v>270</v>
      </c>
      <c r="F1151" s="13">
        <v>2</v>
      </c>
      <c r="G1151" s="1" t="s">
        <v>18</v>
      </c>
      <c r="I1151" s="16">
        <f>F1151*H1151</f>
        <v>0</v>
      </c>
      <c r="J1151" s="1" t="str">
        <f>IF(AND(COUNTIF($D$6:D1151,D1151)&gt;1,H1151&lt;&gt;""), IF(H1151=IFERROR(VLOOKUP(D1151,$D5:H1150,5,FALSE),0),"","ATENÇÃO: Serviços iguais não podem ter valores diferentes!"),"")</f>
        <v/>
      </c>
    </row>
    <row r="1152" spans="1:10" x14ac:dyDescent="0.2">
      <c r="A1152" s="1">
        <v>4600006841</v>
      </c>
      <c r="B1152" s="1">
        <v>30</v>
      </c>
      <c r="C1152" s="1">
        <v>2450</v>
      </c>
      <c r="D1152" s="1">
        <v>7190100040</v>
      </c>
      <c r="E1152" s="1" t="s">
        <v>271</v>
      </c>
      <c r="F1152" s="13">
        <v>1</v>
      </c>
      <c r="G1152" s="1" t="s">
        <v>18</v>
      </c>
      <c r="I1152" s="16">
        <f>F1152*H1152</f>
        <v>0</v>
      </c>
      <c r="J1152" s="1" t="str">
        <f>IF(AND(COUNTIF($D$6:D1152,D1152)&gt;1,H1152&lt;&gt;""), IF(H1152=IFERROR(VLOOKUP(D1152,$D5:H1151,5,FALSE),0),"","ATENÇÃO: Serviços iguais não podem ter valores diferentes!"),"")</f>
        <v/>
      </c>
    </row>
    <row r="1153" spans="1:10" x14ac:dyDescent="0.2">
      <c r="A1153" s="1">
        <v>4600006841</v>
      </c>
      <c r="B1153" s="1">
        <v>30</v>
      </c>
      <c r="C1153" s="1">
        <v>2460</v>
      </c>
      <c r="D1153" s="1">
        <v>7190100100</v>
      </c>
      <c r="E1153" s="1" t="s">
        <v>273</v>
      </c>
      <c r="F1153" s="13">
        <v>1</v>
      </c>
      <c r="G1153" s="1" t="s">
        <v>18</v>
      </c>
      <c r="I1153" s="16">
        <f>F1153*H1153</f>
        <v>0</v>
      </c>
      <c r="J1153" s="1" t="str">
        <f>IF(AND(COUNTIF($D$6:D1153,D1153)&gt;1,H1153&lt;&gt;""), IF(H1153=IFERROR(VLOOKUP(D1153,$D5:H1152,5,FALSE),0),"","ATENÇÃO: Serviços iguais não podem ter valores diferentes!"),"")</f>
        <v/>
      </c>
    </row>
    <row r="1154" spans="1:10" x14ac:dyDescent="0.2">
      <c r="A1154" s="1">
        <v>4600006841</v>
      </c>
      <c r="B1154" s="1">
        <v>30</v>
      </c>
      <c r="C1154" s="1">
        <v>2470</v>
      </c>
      <c r="D1154" s="1">
        <v>7190100110</v>
      </c>
      <c r="E1154" s="1" t="s">
        <v>274</v>
      </c>
      <c r="F1154" s="13">
        <v>1</v>
      </c>
      <c r="G1154" s="1" t="s">
        <v>18</v>
      </c>
      <c r="I1154" s="16">
        <f>F1154*H1154</f>
        <v>0</v>
      </c>
      <c r="J1154" s="1" t="str">
        <f>IF(AND(COUNTIF($D$6:D1154,D1154)&gt;1,H1154&lt;&gt;""), IF(H1154=IFERROR(VLOOKUP(D1154,$D5:H1153,5,FALSE),0),"","ATENÇÃO: Serviços iguais não podem ter valores diferentes!"),"")</f>
        <v/>
      </c>
    </row>
    <row r="1155" spans="1:10" x14ac:dyDescent="0.2">
      <c r="A1155" s="1">
        <v>4600006841</v>
      </c>
      <c r="B1155" s="1">
        <v>30</v>
      </c>
      <c r="C1155" s="1">
        <v>2480</v>
      </c>
      <c r="D1155" s="1">
        <v>7190100120</v>
      </c>
      <c r="E1155" s="1" t="s">
        <v>275</v>
      </c>
      <c r="F1155" s="13">
        <v>1</v>
      </c>
      <c r="G1155" s="1" t="s">
        <v>18</v>
      </c>
      <c r="I1155" s="16">
        <f>F1155*H1155</f>
        <v>0</v>
      </c>
      <c r="J1155" s="1" t="str">
        <f>IF(AND(COUNTIF($D$6:D1155,D1155)&gt;1,H1155&lt;&gt;""), IF(H1155=IFERROR(VLOOKUP(D1155,$D5:H1154,5,FALSE),0),"","ATENÇÃO: Serviços iguais não podem ter valores diferentes!"),"")</f>
        <v/>
      </c>
    </row>
    <row r="1156" spans="1:10" x14ac:dyDescent="0.2">
      <c r="A1156" s="1">
        <v>4600006841</v>
      </c>
      <c r="B1156" s="1">
        <v>30</v>
      </c>
      <c r="C1156" s="1">
        <v>2490</v>
      </c>
      <c r="D1156" s="1">
        <v>7190100130</v>
      </c>
      <c r="E1156" s="1" t="s">
        <v>276</v>
      </c>
      <c r="F1156" s="13">
        <v>1</v>
      </c>
      <c r="G1156" s="1" t="s">
        <v>18</v>
      </c>
      <c r="I1156" s="16">
        <f>F1156*H1156</f>
        <v>0</v>
      </c>
      <c r="J1156" s="1" t="str">
        <f>IF(AND(COUNTIF($D$6:D1156,D1156)&gt;1,H1156&lt;&gt;""), IF(H1156=IFERROR(VLOOKUP(D1156,$D5:H1155,5,FALSE),0),"","ATENÇÃO: Serviços iguais não podem ter valores diferentes!"),"")</f>
        <v/>
      </c>
    </row>
    <row r="1157" spans="1:10" x14ac:dyDescent="0.2">
      <c r="A1157" s="1">
        <v>4600006841</v>
      </c>
      <c r="B1157" s="1">
        <v>30</v>
      </c>
      <c r="C1157" s="1">
        <v>2500</v>
      </c>
      <c r="D1157" s="1">
        <v>7180100010</v>
      </c>
      <c r="E1157" s="1" t="s">
        <v>277</v>
      </c>
      <c r="F1157" s="13">
        <v>80</v>
      </c>
      <c r="G1157" s="1" t="s">
        <v>29</v>
      </c>
      <c r="I1157" s="16">
        <f>F1157*H1157</f>
        <v>0</v>
      </c>
      <c r="J1157" s="1" t="str">
        <f>IF(AND(COUNTIF($D$6:D1157,D1157)&gt;1,H1157&lt;&gt;""), IF(H1157=IFERROR(VLOOKUP(D1157,$D5:H1156,5,FALSE),0),"","ATENÇÃO: Serviços iguais não podem ter valores diferentes!"),"")</f>
        <v/>
      </c>
    </row>
    <row r="1158" spans="1:10" x14ac:dyDescent="0.2">
      <c r="A1158" s="1">
        <v>4600006841</v>
      </c>
      <c r="B1158" s="1">
        <v>30</v>
      </c>
      <c r="C1158" s="1">
        <v>2510</v>
      </c>
      <c r="D1158" s="1">
        <v>7180100020</v>
      </c>
      <c r="E1158" s="1" t="s">
        <v>278</v>
      </c>
      <c r="F1158" s="13">
        <v>320</v>
      </c>
      <c r="G1158" s="1" t="s">
        <v>29</v>
      </c>
      <c r="I1158" s="16">
        <f>F1158*H1158</f>
        <v>0</v>
      </c>
      <c r="J1158" s="1" t="str">
        <f>IF(AND(COUNTIF($D$6:D1158,D1158)&gt;1,H1158&lt;&gt;""), IF(H1158=IFERROR(VLOOKUP(D1158,$D5:H1157,5,FALSE),0),"","ATENÇÃO: Serviços iguais não podem ter valores diferentes!"),"")</f>
        <v/>
      </c>
    </row>
    <row r="1159" spans="1:10" x14ac:dyDescent="0.2">
      <c r="A1159" s="1">
        <v>4600006841</v>
      </c>
      <c r="B1159" s="1">
        <v>30</v>
      </c>
      <c r="C1159" s="1">
        <v>2520</v>
      </c>
      <c r="D1159" s="1">
        <v>7180100030</v>
      </c>
      <c r="E1159" s="1" t="s">
        <v>279</v>
      </c>
      <c r="F1159" s="13">
        <v>320</v>
      </c>
      <c r="G1159" s="1" t="s">
        <v>29</v>
      </c>
      <c r="I1159" s="16">
        <f>F1159*H1159</f>
        <v>0</v>
      </c>
      <c r="J1159" s="1" t="str">
        <f>IF(AND(COUNTIF($D$6:D1159,D1159)&gt;1,H1159&lt;&gt;""), IF(H1159=IFERROR(VLOOKUP(D1159,$D5:H1158,5,FALSE),0),"","ATENÇÃO: Serviços iguais não podem ter valores diferentes!"),"")</f>
        <v/>
      </c>
    </row>
    <row r="1160" spans="1:10" x14ac:dyDescent="0.2">
      <c r="A1160" s="1">
        <v>4600006841</v>
      </c>
      <c r="B1160" s="1">
        <v>30</v>
      </c>
      <c r="C1160" s="1">
        <v>2530</v>
      </c>
      <c r="D1160" s="1">
        <v>7180100040</v>
      </c>
      <c r="E1160" s="1" t="s">
        <v>280</v>
      </c>
      <c r="F1160" s="13">
        <v>16</v>
      </c>
      <c r="G1160" s="1" t="s">
        <v>29</v>
      </c>
      <c r="I1160" s="16">
        <f>F1160*H1160</f>
        <v>0</v>
      </c>
      <c r="J1160" s="1" t="str">
        <f>IF(AND(COUNTIF($D$6:D1160,D1160)&gt;1,H1160&lt;&gt;""), IF(H1160=IFERROR(VLOOKUP(D1160,$D5:H1159,5,FALSE),0),"","ATENÇÃO: Serviços iguais não podem ter valores diferentes!"),"")</f>
        <v/>
      </c>
    </row>
    <row r="1161" spans="1:10" x14ac:dyDescent="0.2">
      <c r="A1161" s="1">
        <v>4600006841</v>
      </c>
      <c r="B1161" s="1">
        <v>30</v>
      </c>
      <c r="C1161" s="1">
        <v>2540</v>
      </c>
      <c r="D1161" s="1">
        <v>7180100050</v>
      </c>
      <c r="E1161" s="1" t="s">
        <v>281</v>
      </c>
      <c r="F1161" s="13">
        <v>16</v>
      </c>
      <c r="G1161" s="1" t="s">
        <v>29</v>
      </c>
      <c r="I1161" s="16">
        <f>F1161*H1161</f>
        <v>0</v>
      </c>
      <c r="J1161" s="1" t="str">
        <f>IF(AND(COUNTIF($D$6:D1161,D1161)&gt;1,H1161&lt;&gt;""), IF(H1161=IFERROR(VLOOKUP(D1161,$D5:H1160,5,FALSE),0),"","ATENÇÃO: Serviços iguais não podem ter valores diferentes!"),"")</f>
        <v/>
      </c>
    </row>
    <row r="1162" spans="1:10" x14ac:dyDescent="0.2">
      <c r="A1162" s="1">
        <v>4600006841</v>
      </c>
      <c r="B1162" s="1">
        <v>30</v>
      </c>
      <c r="C1162" s="1">
        <v>2550</v>
      </c>
      <c r="D1162" s="1">
        <v>7130100010</v>
      </c>
      <c r="E1162" s="1" t="s">
        <v>282</v>
      </c>
      <c r="F1162" s="13">
        <v>40</v>
      </c>
      <c r="G1162" s="1" t="s">
        <v>20</v>
      </c>
      <c r="I1162" s="16">
        <f>F1162*H1162</f>
        <v>0</v>
      </c>
      <c r="J1162" s="1" t="str">
        <f>IF(AND(COUNTIF($D$6:D1162,D1162)&gt;1,H1162&lt;&gt;""), IF(H1162=IFERROR(VLOOKUP(D1162,$D5:H1161,5,FALSE),0),"","ATENÇÃO: Serviços iguais não podem ter valores diferentes!"),"")</f>
        <v/>
      </c>
    </row>
    <row r="1163" spans="1:10" x14ac:dyDescent="0.2">
      <c r="A1163" s="1">
        <v>4600006841</v>
      </c>
      <c r="B1163" s="1">
        <v>30</v>
      </c>
      <c r="C1163" s="1">
        <v>2560</v>
      </c>
      <c r="D1163" s="1">
        <v>7130100020</v>
      </c>
      <c r="E1163" s="1" t="s">
        <v>283</v>
      </c>
      <c r="F1163" s="13">
        <v>20</v>
      </c>
      <c r="G1163" s="1" t="s">
        <v>20</v>
      </c>
      <c r="I1163" s="16">
        <f>F1163*H1163</f>
        <v>0</v>
      </c>
      <c r="J1163" s="1" t="str">
        <f>IF(AND(COUNTIF($D$6:D1163,D1163)&gt;1,H1163&lt;&gt;""), IF(H1163=IFERROR(VLOOKUP(D1163,$D5:H1162,5,FALSE),0),"","ATENÇÃO: Serviços iguais não podem ter valores diferentes!"),"")</f>
        <v/>
      </c>
    </row>
    <row r="1164" spans="1:10" x14ac:dyDescent="0.2">
      <c r="A1164" s="1">
        <v>4600006841</v>
      </c>
      <c r="B1164" s="1">
        <v>30</v>
      </c>
      <c r="C1164" s="1">
        <v>2570</v>
      </c>
      <c r="D1164" s="1">
        <v>7130100050</v>
      </c>
      <c r="E1164" s="1" t="s">
        <v>284</v>
      </c>
      <c r="F1164" s="13">
        <v>4</v>
      </c>
      <c r="G1164" s="1" t="s">
        <v>20</v>
      </c>
      <c r="I1164" s="16">
        <f>F1164*H1164</f>
        <v>0</v>
      </c>
      <c r="J1164" s="1" t="str">
        <f>IF(AND(COUNTIF($D$6:D1164,D1164)&gt;1,H1164&lt;&gt;""), IF(H1164=IFERROR(VLOOKUP(D1164,$D5:H1163,5,FALSE),0),"","ATENÇÃO: Serviços iguais não podem ter valores diferentes!"),"")</f>
        <v/>
      </c>
    </row>
    <row r="1165" spans="1:10" x14ac:dyDescent="0.2">
      <c r="A1165" s="1">
        <v>4600006841</v>
      </c>
      <c r="B1165" s="1">
        <v>30</v>
      </c>
      <c r="C1165" s="1">
        <v>2580</v>
      </c>
      <c r="D1165" s="1">
        <v>7130100060</v>
      </c>
      <c r="E1165" s="1" t="s">
        <v>285</v>
      </c>
      <c r="F1165" s="13">
        <v>4</v>
      </c>
      <c r="G1165" s="1" t="s">
        <v>20</v>
      </c>
      <c r="I1165" s="16">
        <f>F1165*H1165</f>
        <v>0</v>
      </c>
      <c r="J1165" s="1" t="str">
        <f>IF(AND(COUNTIF($D$6:D1165,D1165)&gt;1,H1165&lt;&gt;""), IF(H1165=IFERROR(VLOOKUP(D1165,$D5:H1164,5,FALSE),0),"","ATENÇÃO: Serviços iguais não podem ter valores diferentes!"),"")</f>
        <v/>
      </c>
    </row>
    <row r="1166" spans="1:10" x14ac:dyDescent="0.2">
      <c r="A1166" s="1">
        <v>4600006841</v>
      </c>
      <c r="B1166" s="1">
        <v>30</v>
      </c>
      <c r="C1166" s="1">
        <v>2590</v>
      </c>
      <c r="D1166" s="1">
        <v>7130100070</v>
      </c>
      <c r="E1166" s="1" t="s">
        <v>286</v>
      </c>
      <c r="F1166" s="13">
        <v>20</v>
      </c>
      <c r="G1166" s="1" t="s">
        <v>20</v>
      </c>
      <c r="I1166" s="16">
        <f>F1166*H1166</f>
        <v>0</v>
      </c>
      <c r="J1166" s="1" t="str">
        <f>IF(AND(COUNTIF($D$6:D1166,D1166)&gt;1,H1166&lt;&gt;""), IF(H1166=IFERROR(VLOOKUP(D1166,$D5:H1165,5,FALSE),0),"","ATENÇÃO: Serviços iguais não podem ter valores diferentes!"),"")</f>
        <v/>
      </c>
    </row>
    <row r="1167" spans="1:10" x14ac:dyDescent="0.2">
      <c r="A1167" s="1">
        <v>4600006841</v>
      </c>
      <c r="B1167" s="1">
        <v>30</v>
      </c>
      <c r="C1167" s="1">
        <v>2600</v>
      </c>
      <c r="D1167" s="1">
        <v>7130100080</v>
      </c>
      <c r="E1167" s="1" t="s">
        <v>287</v>
      </c>
      <c r="F1167" s="13">
        <v>20</v>
      </c>
      <c r="G1167" s="1" t="s">
        <v>20</v>
      </c>
      <c r="I1167" s="16">
        <f>F1167*H1167</f>
        <v>0</v>
      </c>
      <c r="J1167" s="1" t="str">
        <f>IF(AND(COUNTIF($D$6:D1167,D1167)&gt;1,H1167&lt;&gt;""), IF(H1167=IFERROR(VLOOKUP(D1167,$D5:H1166,5,FALSE),0),"","ATENÇÃO: Serviços iguais não podem ter valores diferentes!"),"")</f>
        <v/>
      </c>
    </row>
    <row r="1168" spans="1:10" x14ac:dyDescent="0.2">
      <c r="A1168" s="1">
        <v>4600006841</v>
      </c>
      <c r="B1168" s="1">
        <v>30</v>
      </c>
      <c r="C1168" s="1">
        <v>2610</v>
      </c>
      <c r="D1168" s="1">
        <v>7130100090</v>
      </c>
      <c r="E1168" s="1" t="s">
        <v>288</v>
      </c>
      <c r="F1168" s="13">
        <v>4</v>
      </c>
      <c r="G1168" s="1" t="s">
        <v>20</v>
      </c>
      <c r="I1168" s="16">
        <f>F1168*H1168</f>
        <v>0</v>
      </c>
      <c r="J1168" s="1" t="str">
        <f>IF(AND(COUNTIF($D$6:D1168,D1168)&gt;1,H1168&lt;&gt;""), IF(H1168=IFERROR(VLOOKUP(D1168,$D5:H1167,5,FALSE),0),"","ATENÇÃO: Serviços iguais não podem ter valores diferentes!"),"")</f>
        <v/>
      </c>
    </row>
    <row r="1169" spans="1:10" x14ac:dyDescent="0.2">
      <c r="A1169" s="1">
        <v>4600006841</v>
      </c>
      <c r="B1169" s="1">
        <v>30</v>
      </c>
      <c r="C1169" s="1">
        <v>2620</v>
      </c>
      <c r="D1169" s="1">
        <v>7130100110</v>
      </c>
      <c r="E1169" s="1" t="s">
        <v>289</v>
      </c>
      <c r="F1169" s="13">
        <v>4</v>
      </c>
      <c r="G1169" s="1" t="s">
        <v>20</v>
      </c>
      <c r="I1169" s="16">
        <f>F1169*H1169</f>
        <v>0</v>
      </c>
      <c r="J1169" s="1" t="str">
        <f>IF(AND(COUNTIF($D$6:D1169,D1169)&gt;1,H1169&lt;&gt;""), IF(H1169=IFERROR(VLOOKUP(D1169,$D5:H1168,5,FALSE),0),"","ATENÇÃO: Serviços iguais não podem ter valores diferentes!"),"")</f>
        <v/>
      </c>
    </row>
    <row r="1170" spans="1:10" x14ac:dyDescent="0.2">
      <c r="A1170" s="1">
        <v>4600006841</v>
      </c>
      <c r="B1170" s="1">
        <v>30</v>
      </c>
      <c r="C1170" s="1">
        <v>2630</v>
      </c>
      <c r="D1170" s="1">
        <v>7130100140</v>
      </c>
      <c r="E1170" s="1" t="s">
        <v>290</v>
      </c>
      <c r="F1170" s="13">
        <v>4</v>
      </c>
      <c r="G1170" s="1" t="s">
        <v>32</v>
      </c>
      <c r="I1170" s="16">
        <f>F1170*H1170</f>
        <v>0</v>
      </c>
      <c r="J1170" s="1" t="str">
        <f>IF(AND(COUNTIF($D$6:D1170,D1170)&gt;1,H1170&lt;&gt;""), IF(H1170=IFERROR(VLOOKUP(D1170,$D5:H1169,5,FALSE),0),"","ATENÇÃO: Serviços iguais não podem ter valores diferentes!"),"")</f>
        <v/>
      </c>
    </row>
    <row r="1171" spans="1:10" x14ac:dyDescent="0.2">
      <c r="A1171" s="1">
        <v>4600006841</v>
      </c>
      <c r="B1171" s="1">
        <v>30</v>
      </c>
      <c r="C1171" s="1">
        <v>2640</v>
      </c>
      <c r="D1171" s="1">
        <v>7130100150</v>
      </c>
      <c r="E1171" s="1" t="s">
        <v>291</v>
      </c>
      <c r="F1171" s="13">
        <v>20</v>
      </c>
      <c r="G1171" s="1" t="s">
        <v>32</v>
      </c>
      <c r="I1171" s="16">
        <f>F1171*H1171</f>
        <v>0</v>
      </c>
      <c r="J1171" s="1" t="str">
        <f>IF(AND(COUNTIF($D$6:D1171,D1171)&gt;1,H1171&lt;&gt;""), IF(H1171=IFERROR(VLOOKUP(D1171,$D5:H1170,5,FALSE),0),"","ATENÇÃO: Serviços iguais não podem ter valores diferentes!"),"")</f>
        <v/>
      </c>
    </row>
    <row r="1172" spans="1:10" x14ac:dyDescent="0.2">
      <c r="A1172" s="1">
        <v>4600006841</v>
      </c>
      <c r="B1172" s="1">
        <v>30</v>
      </c>
      <c r="C1172" s="1">
        <v>2650</v>
      </c>
      <c r="D1172" s="1">
        <v>7140100010</v>
      </c>
      <c r="E1172" s="1" t="s">
        <v>292</v>
      </c>
      <c r="F1172" s="13">
        <v>1</v>
      </c>
      <c r="G1172" s="1" t="s">
        <v>18</v>
      </c>
      <c r="I1172" s="16">
        <f>F1172*H1172</f>
        <v>0</v>
      </c>
      <c r="J1172" s="1" t="str">
        <f>IF(AND(COUNTIF($D$6:D1172,D1172)&gt;1,H1172&lt;&gt;""), IF(H1172=IFERROR(VLOOKUP(D1172,$D5:H1171,5,FALSE),0),"","ATENÇÃO: Serviços iguais não podem ter valores diferentes!"),"")</f>
        <v/>
      </c>
    </row>
    <row r="1173" spans="1:10" x14ac:dyDescent="0.2">
      <c r="A1173" s="1">
        <v>4600006841</v>
      </c>
      <c r="B1173" s="1">
        <v>30</v>
      </c>
      <c r="C1173" s="1">
        <v>2660</v>
      </c>
      <c r="D1173" s="1">
        <v>7140100040</v>
      </c>
      <c r="E1173" s="1" t="s">
        <v>295</v>
      </c>
      <c r="F1173" s="13">
        <v>1</v>
      </c>
      <c r="G1173" s="1" t="s">
        <v>18</v>
      </c>
      <c r="I1173" s="16">
        <f>F1173*H1173</f>
        <v>0</v>
      </c>
      <c r="J1173" s="1" t="str">
        <f>IF(AND(COUNTIF($D$6:D1173,D1173)&gt;1,H1173&lt;&gt;""), IF(H1173=IFERROR(VLOOKUP(D1173,$D5:H1172,5,FALSE),0),"","ATENÇÃO: Serviços iguais não podem ter valores diferentes!"),"")</f>
        <v/>
      </c>
    </row>
    <row r="1174" spans="1:10" x14ac:dyDescent="0.2">
      <c r="A1174" s="1">
        <v>4600006841</v>
      </c>
      <c r="B1174" s="1">
        <v>30</v>
      </c>
      <c r="C1174" s="1">
        <v>2670</v>
      </c>
      <c r="D1174" s="1">
        <v>7140100050</v>
      </c>
      <c r="E1174" s="1" t="s">
        <v>296</v>
      </c>
      <c r="F1174" s="13">
        <v>1</v>
      </c>
      <c r="G1174" s="1" t="s">
        <v>18</v>
      </c>
      <c r="I1174" s="16">
        <f>F1174*H1174</f>
        <v>0</v>
      </c>
      <c r="J1174" s="1" t="str">
        <f>IF(AND(COUNTIF($D$6:D1174,D1174)&gt;1,H1174&lt;&gt;""), IF(H1174=IFERROR(VLOOKUP(D1174,$D5:H1173,5,FALSE),0),"","ATENÇÃO: Serviços iguais não podem ter valores diferentes!"),"")</f>
        <v/>
      </c>
    </row>
    <row r="1175" spans="1:10" x14ac:dyDescent="0.2">
      <c r="A1175" s="1">
        <v>4600006841</v>
      </c>
      <c r="B1175" s="1">
        <v>30</v>
      </c>
      <c r="C1175" s="1">
        <v>2680</v>
      </c>
      <c r="D1175" s="1">
        <v>7140100300</v>
      </c>
      <c r="E1175" s="1" t="s">
        <v>311</v>
      </c>
      <c r="F1175" s="13">
        <v>1</v>
      </c>
      <c r="G1175" s="1" t="s">
        <v>18</v>
      </c>
      <c r="I1175" s="16">
        <f>F1175*H1175</f>
        <v>0</v>
      </c>
      <c r="J1175" s="1" t="str">
        <f>IF(AND(COUNTIF($D$6:D1175,D1175)&gt;1,H1175&lt;&gt;""), IF(H1175=IFERROR(VLOOKUP(D1175,$D5:H1174,5,FALSE),0),"","ATENÇÃO: Serviços iguais não podem ter valores diferentes!"),"")</f>
        <v/>
      </c>
    </row>
    <row r="1176" spans="1:10" x14ac:dyDescent="0.2">
      <c r="A1176" s="1">
        <v>4600006841</v>
      </c>
      <c r="B1176" s="1">
        <v>30</v>
      </c>
      <c r="C1176" s="1">
        <v>2690</v>
      </c>
      <c r="D1176" s="1">
        <v>7140100440</v>
      </c>
      <c r="E1176" s="1" t="s">
        <v>322</v>
      </c>
      <c r="F1176" s="13">
        <v>4</v>
      </c>
      <c r="G1176" s="1" t="s">
        <v>32</v>
      </c>
      <c r="I1176" s="16">
        <f>F1176*H1176</f>
        <v>0</v>
      </c>
      <c r="J1176" s="1" t="str">
        <f>IF(AND(COUNTIF($D$6:D1176,D1176)&gt;1,H1176&lt;&gt;""), IF(H1176=IFERROR(VLOOKUP(D1176,$D5:H1175,5,FALSE),0),"","ATENÇÃO: Serviços iguais não podem ter valores diferentes!"),"")</f>
        <v/>
      </c>
    </row>
    <row r="1177" spans="1:10" x14ac:dyDescent="0.2">
      <c r="A1177" s="1">
        <v>4600006841</v>
      </c>
      <c r="B1177" s="1">
        <v>30</v>
      </c>
      <c r="C1177" s="1">
        <v>2700</v>
      </c>
      <c r="D1177" s="1">
        <v>7140100460</v>
      </c>
      <c r="E1177" s="1" t="s">
        <v>323</v>
      </c>
      <c r="F1177" s="13">
        <v>4</v>
      </c>
      <c r="G1177" s="1" t="s">
        <v>32</v>
      </c>
      <c r="I1177" s="16">
        <f>F1177*H1177</f>
        <v>0</v>
      </c>
      <c r="J1177" s="1" t="str">
        <f>IF(AND(COUNTIF($D$6:D1177,D1177)&gt;1,H1177&lt;&gt;""), IF(H1177=IFERROR(VLOOKUP(D1177,$D5:H1176,5,FALSE),0),"","ATENÇÃO: Serviços iguais não podem ter valores diferentes!"),"")</f>
        <v/>
      </c>
    </row>
    <row r="1178" spans="1:10" x14ac:dyDescent="0.2">
      <c r="A1178" s="1">
        <v>4600006841</v>
      </c>
      <c r="B1178" s="1">
        <v>30</v>
      </c>
      <c r="C1178" s="1">
        <v>2710</v>
      </c>
      <c r="D1178" s="1">
        <v>7140100500</v>
      </c>
      <c r="E1178" s="1" t="s">
        <v>324</v>
      </c>
      <c r="F1178" s="13">
        <v>4</v>
      </c>
      <c r="G1178" s="1" t="s">
        <v>32</v>
      </c>
      <c r="I1178" s="16">
        <f>F1178*H1178</f>
        <v>0</v>
      </c>
      <c r="J1178" s="1" t="str">
        <f>IF(AND(COUNTIF($D$6:D1178,D1178)&gt;1,H1178&lt;&gt;""), IF(H1178=IFERROR(VLOOKUP(D1178,$D5:H1177,5,FALSE),0),"","ATENÇÃO: Serviços iguais não podem ter valores diferentes!"),"")</f>
        <v/>
      </c>
    </row>
    <row r="1179" spans="1:10" x14ac:dyDescent="0.2">
      <c r="A1179" s="1">
        <v>4600006841</v>
      </c>
      <c r="B1179" s="1">
        <v>30</v>
      </c>
      <c r="C1179" s="1">
        <v>2720</v>
      </c>
      <c r="D1179" s="1">
        <v>7150100010</v>
      </c>
      <c r="E1179" s="1" t="s">
        <v>326</v>
      </c>
      <c r="F1179" s="13">
        <v>2</v>
      </c>
      <c r="G1179" s="1" t="s">
        <v>18</v>
      </c>
      <c r="I1179" s="16">
        <f>F1179*H1179</f>
        <v>0</v>
      </c>
      <c r="J1179" s="1" t="str">
        <f>IF(AND(COUNTIF($D$6:D1179,D1179)&gt;1,H1179&lt;&gt;""), IF(H1179=IFERROR(VLOOKUP(D1179,$D5:H1178,5,FALSE),0),"","ATENÇÃO: Serviços iguais não podem ter valores diferentes!"),"")</f>
        <v/>
      </c>
    </row>
    <row r="1180" spans="1:10" x14ac:dyDescent="0.2">
      <c r="A1180" s="1">
        <v>4600006841</v>
      </c>
      <c r="B1180" s="1">
        <v>30</v>
      </c>
      <c r="C1180" s="1">
        <v>2730</v>
      </c>
      <c r="D1180" s="1">
        <v>7150100020</v>
      </c>
      <c r="E1180" s="1" t="s">
        <v>327</v>
      </c>
      <c r="F1180" s="13">
        <v>2</v>
      </c>
      <c r="G1180" s="1" t="s">
        <v>18</v>
      </c>
      <c r="I1180" s="16">
        <f>F1180*H1180</f>
        <v>0</v>
      </c>
      <c r="J1180" s="1" t="str">
        <f>IF(AND(COUNTIF($D$6:D1180,D1180)&gt;1,H1180&lt;&gt;""), IF(H1180=IFERROR(VLOOKUP(D1180,$D5:H1179,5,FALSE),0),"","ATENÇÃO: Serviços iguais não podem ter valores diferentes!"),"")</f>
        <v/>
      </c>
    </row>
    <row r="1181" spans="1:10" x14ac:dyDescent="0.2">
      <c r="A1181" s="1">
        <v>4600006841</v>
      </c>
      <c r="B1181" s="1">
        <v>30</v>
      </c>
      <c r="C1181" s="1">
        <v>2740</v>
      </c>
      <c r="D1181" s="1">
        <v>7150100030</v>
      </c>
      <c r="E1181" s="1" t="s">
        <v>328</v>
      </c>
      <c r="F1181" s="13">
        <v>1</v>
      </c>
      <c r="G1181" s="1" t="s">
        <v>18</v>
      </c>
      <c r="I1181" s="16">
        <f>F1181*H1181</f>
        <v>0</v>
      </c>
      <c r="J1181" s="1" t="str">
        <f>IF(AND(COUNTIF($D$6:D1181,D1181)&gt;1,H1181&lt;&gt;""), IF(H1181=IFERROR(VLOOKUP(D1181,$D5:H1180,5,FALSE),0),"","ATENÇÃO: Serviços iguais não podem ter valores diferentes!"),"")</f>
        <v/>
      </c>
    </row>
    <row r="1182" spans="1:10" x14ac:dyDescent="0.2">
      <c r="A1182" s="1">
        <v>4600006841</v>
      </c>
      <c r="B1182" s="1">
        <v>30</v>
      </c>
      <c r="C1182" s="1">
        <v>2750</v>
      </c>
      <c r="D1182" s="1">
        <v>7150100040</v>
      </c>
      <c r="E1182" s="1" t="s">
        <v>329</v>
      </c>
      <c r="F1182" s="13">
        <v>1</v>
      </c>
      <c r="G1182" s="1" t="s">
        <v>18</v>
      </c>
      <c r="I1182" s="16">
        <f>F1182*H1182</f>
        <v>0</v>
      </c>
      <c r="J1182" s="1" t="str">
        <f>IF(AND(COUNTIF($D$6:D1182,D1182)&gt;1,H1182&lt;&gt;""), IF(H1182=IFERROR(VLOOKUP(D1182,$D5:H1181,5,FALSE),0),"","ATENÇÃO: Serviços iguais não podem ter valores diferentes!"),"")</f>
        <v/>
      </c>
    </row>
    <row r="1183" spans="1:10" x14ac:dyDescent="0.2">
      <c r="A1183" s="1">
        <v>4600006841</v>
      </c>
      <c r="B1183" s="1">
        <v>30</v>
      </c>
      <c r="C1183" s="1">
        <v>2760</v>
      </c>
      <c r="D1183" s="1">
        <v>7150100050</v>
      </c>
      <c r="E1183" s="1" t="s">
        <v>330</v>
      </c>
      <c r="F1183" s="13">
        <v>1</v>
      </c>
      <c r="G1183" s="1" t="s">
        <v>18</v>
      </c>
      <c r="I1183" s="16">
        <f>F1183*H1183</f>
        <v>0</v>
      </c>
      <c r="J1183" s="1" t="str">
        <f>IF(AND(COUNTIF($D$6:D1183,D1183)&gt;1,H1183&lt;&gt;""), IF(H1183=IFERROR(VLOOKUP(D1183,$D5:H1182,5,FALSE),0),"","ATENÇÃO: Serviços iguais não podem ter valores diferentes!"),"")</f>
        <v/>
      </c>
    </row>
    <row r="1184" spans="1:10" x14ac:dyDescent="0.2">
      <c r="A1184" s="1">
        <v>4600006841</v>
      </c>
      <c r="B1184" s="1">
        <v>30</v>
      </c>
      <c r="C1184" s="1">
        <v>2770</v>
      </c>
      <c r="D1184" s="1">
        <v>7150100060</v>
      </c>
      <c r="E1184" s="1" t="s">
        <v>331</v>
      </c>
      <c r="F1184" s="13">
        <v>1</v>
      </c>
      <c r="G1184" s="1" t="s">
        <v>18</v>
      </c>
      <c r="I1184" s="16">
        <f>F1184*H1184</f>
        <v>0</v>
      </c>
      <c r="J1184" s="1" t="str">
        <f>IF(AND(COUNTIF($D$6:D1184,D1184)&gt;1,H1184&lt;&gt;""), IF(H1184=IFERROR(VLOOKUP(D1184,$D5:H1183,5,FALSE),0),"","ATENÇÃO: Serviços iguais não podem ter valores diferentes!"),"")</f>
        <v/>
      </c>
    </row>
    <row r="1185" spans="1:10" x14ac:dyDescent="0.2">
      <c r="A1185" s="1">
        <v>4600006841</v>
      </c>
      <c r="B1185" s="1">
        <v>30</v>
      </c>
      <c r="C1185" s="1">
        <v>2780</v>
      </c>
      <c r="D1185" s="1">
        <v>7593000010</v>
      </c>
      <c r="E1185" s="1" t="s">
        <v>339</v>
      </c>
      <c r="F1185" s="13">
        <v>8</v>
      </c>
      <c r="G1185" s="1" t="s">
        <v>340</v>
      </c>
      <c r="I1185" s="16">
        <f>F1185*H1185</f>
        <v>0</v>
      </c>
      <c r="J1185" s="1" t="str">
        <f>IF(AND(COUNTIF($D$6:D1185,D1185)&gt;1,H1185&lt;&gt;""), IF(H1185=IFERROR(VLOOKUP(D1185,$D5:H1184,5,FALSE),0),"","ATENÇÃO: Serviços iguais não podem ter valores diferentes!"),"")</f>
        <v/>
      </c>
    </row>
    <row r="1186" spans="1:10" x14ac:dyDescent="0.2">
      <c r="A1186" s="1">
        <v>4600006841</v>
      </c>
      <c r="B1186" s="1">
        <v>30</v>
      </c>
      <c r="C1186" s="1">
        <v>2790</v>
      </c>
      <c r="D1186" s="1">
        <v>7593000020</v>
      </c>
      <c r="E1186" s="1" t="s">
        <v>341</v>
      </c>
      <c r="F1186" s="13">
        <v>10</v>
      </c>
      <c r="G1186" s="1" t="s">
        <v>340</v>
      </c>
      <c r="I1186" s="16">
        <f>F1186*H1186</f>
        <v>0</v>
      </c>
      <c r="J1186" s="1" t="str">
        <f>IF(AND(COUNTIF($D$6:D1186,D1186)&gt;1,H1186&lt;&gt;""), IF(H1186=IFERROR(VLOOKUP(D1186,$D5:H1185,5,FALSE),0),"","ATENÇÃO: Serviços iguais não podem ter valores diferentes!"),"")</f>
        <v/>
      </c>
    </row>
    <row r="1187" spans="1:10" x14ac:dyDescent="0.2">
      <c r="A1187" s="1">
        <v>4600006841</v>
      </c>
      <c r="B1187" s="1">
        <v>30</v>
      </c>
      <c r="C1187" s="1">
        <v>2800</v>
      </c>
      <c r="D1187" s="1">
        <v>7593000030</v>
      </c>
      <c r="E1187" s="1" t="s">
        <v>342</v>
      </c>
      <c r="F1187" s="13">
        <v>4</v>
      </c>
      <c r="G1187" s="1" t="s">
        <v>340</v>
      </c>
      <c r="I1187" s="16">
        <f>F1187*H1187</f>
        <v>0</v>
      </c>
      <c r="J1187" s="1" t="str">
        <f>IF(AND(COUNTIF($D$6:D1187,D1187)&gt;1,H1187&lt;&gt;""), IF(H1187=IFERROR(VLOOKUP(D1187,$D5:H1186,5,FALSE),0),"","ATENÇÃO: Serviços iguais não podem ter valores diferentes!"),"")</f>
        <v/>
      </c>
    </row>
    <row r="1188" spans="1:10" x14ac:dyDescent="0.2">
      <c r="A1188" s="1">
        <v>4600006841</v>
      </c>
      <c r="B1188" s="1">
        <v>30</v>
      </c>
      <c r="C1188" s="1">
        <v>2810</v>
      </c>
      <c r="D1188" s="1">
        <v>7593000050</v>
      </c>
      <c r="E1188" s="1" t="s">
        <v>344</v>
      </c>
      <c r="F1188" s="13">
        <v>40</v>
      </c>
      <c r="G1188" s="1" t="s">
        <v>74</v>
      </c>
      <c r="I1188" s="16">
        <f>F1188*H1188</f>
        <v>0</v>
      </c>
      <c r="J1188" s="1" t="str">
        <f>IF(AND(COUNTIF($D$6:D1188,D1188)&gt;1,H1188&lt;&gt;""), IF(H1188=IFERROR(VLOOKUP(D1188,$D5:H1187,5,FALSE),0),"","ATENÇÃO: Serviços iguais não podem ter valores diferentes!"),"")</f>
        <v/>
      </c>
    </row>
    <row r="1189" spans="1:10" x14ac:dyDescent="0.2">
      <c r="A1189" s="1">
        <v>4600006841</v>
      </c>
      <c r="B1189" s="1">
        <v>30</v>
      </c>
      <c r="C1189" s="1">
        <v>2820</v>
      </c>
      <c r="D1189" s="1">
        <v>7593000060</v>
      </c>
      <c r="E1189" s="1" t="s">
        <v>345</v>
      </c>
      <c r="F1189" s="13">
        <v>40</v>
      </c>
      <c r="G1189" s="1" t="s">
        <v>74</v>
      </c>
      <c r="I1189" s="16">
        <f>F1189*H1189</f>
        <v>0</v>
      </c>
      <c r="J1189" s="1" t="str">
        <f>IF(AND(COUNTIF($D$6:D1189,D1189)&gt;1,H1189&lt;&gt;""), IF(H1189=IFERROR(VLOOKUP(D1189,$D5:H1188,5,FALSE),0),"","ATENÇÃO: Serviços iguais não podem ter valores diferentes!"),"")</f>
        <v/>
      </c>
    </row>
    <row r="1190" spans="1:10" x14ac:dyDescent="0.2">
      <c r="A1190" s="1">
        <v>4600006841</v>
      </c>
      <c r="B1190" s="1">
        <v>30</v>
      </c>
      <c r="C1190" s="1">
        <v>2830</v>
      </c>
      <c r="D1190" s="1">
        <v>7593000070</v>
      </c>
      <c r="E1190" s="1" t="s">
        <v>346</v>
      </c>
      <c r="F1190" s="13">
        <v>40</v>
      </c>
      <c r="G1190" s="1" t="s">
        <v>74</v>
      </c>
      <c r="I1190" s="16">
        <f>F1190*H1190</f>
        <v>0</v>
      </c>
      <c r="J1190" s="1" t="str">
        <f>IF(AND(COUNTIF($D$6:D1190,D1190)&gt;1,H1190&lt;&gt;""), IF(H1190=IFERROR(VLOOKUP(D1190,$D5:H1189,5,FALSE),0),"","ATENÇÃO: Serviços iguais não podem ter valores diferentes!"),"")</f>
        <v/>
      </c>
    </row>
    <row r="1191" spans="1:10" x14ac:dyDescent="0.2">
      <c r="A1191" s="1">
        <v>4600006841</v>
      </c>
      <c r="B1191" s="1">
        <v>30</v>
      </c>
      <c r="C1191" s="1">
        <v>2840</v>
      </c>
      <c r="D1191" s="1">
        <v>7236000380</v>
      </c>
      <c r="E1191" s="1" t="s">
        <v>347</v>
      </c>
      <c r="F1191" s="13">
        <v>4</v>
      </c>
      <c r="G1191" s="1" t="s">
        <v>348</v>
      </c>
      <c r="I1191" s="16">
        <f>F1191*H1191</f>
        <v>0</v>
      </c>
      <c r="J1191" s="1" t="str">
        <f>IF(AND(COUNTIF($D$6:D1191,D1191)&gt;1,H1191&lt;&gt;""), IF(H1191=IFERROR(VLOOKUP(D1191,$D5:H1190,5,FALSE),0),"","ATENÇÃO: Serviços iguais não podem ter valores diferentes!"),"")</f>
        <v/>
      </c>
    </row>
    <row r="1192" spans="1:10" x14ac:dyDescent="0.2">
      <c r="A1192" s="1">
        <v>4600006841</v>
      </c>
      <c r="B1192" s="1">
        <v>30</v>
      </c>
      <c r="C1192" s="1">
        <v>2850</v>
      </c>
      <c r="D1192" s="1">
        <v>7236000390</v>
      </c>
      <c r="E1192" s="1" t="s">
        <v>349</v>
      </c>
      <c r="F1192" s="13">
        <v>4</v>
      </c>
      <c r="G1192" s="1" t="s">
        <v>348</v>
      </c>
      <c r="I1192" s="16">
        <f>F1192*H1192</f>
        <v>0</v>
      </c>
      <c r="J1192" s="1" t="str">
        <f>IF(AND(COUNTIF($D$6:D1192,D1192)&gt;1,H1192&lt;&gt;""), IF(H1192=IFERROR(VLOOKUP(D1192,$D5:H1191,5,FALSE),0),"","ATENÇÃO: Serviços iguais não podem ter valores diferentes!"),"")</f>
        <v/>
      </c>
    </row>
    <row r="1193" spans="1:10" x14ac:dyDescent="0.2">
      <c r="A1193" s="1">
        <v>4600006841</v>
      </c>
      <c r="B1193" s="1">
        <v>30</v>
      </c>
      <c r="C1193" s="1">
        <v>2860</v>
      </c>
      <c r="D1193" s="1">
        <v>7236000400</v>
      </c>
      <c r="E1193" s="1" t="s">
        <v>350</v>
      </c>
      <c r="F1193" s="13">
        <v>4</v>
      </c>
      <c r="G1193" s="1" t="s">
        <v>348</v>
      </c>
      <c r="I1193" s="16">
        <f>F1193*H1193</f>
        <v>0</v>
      </c>
      <c r="J1193" s="1" t="str">
        <f>IF(AND(COUNTIF($D$6:D1193,D1193)&gt;1,H1193&lt;&gt;""), IF(H1193=IFERROR(VLOOKUP(D1193,$D5:H1192,5,FALSE),0),"","ATENÇÃO: Serviços iguais não podem ter valores diferentes!"),"")</f>
        <v/>
      </c>
    </row>
    <row r="1194" spans="1:10" x14ac:dyDescent="0.2">
      <c r="A1194" s="1">
        <v>4600006841</v>
      </c>
      <c r="B1194" s="1">
        <v>30</v>
      </c>
      <c r="C1194" s="1">
        <v>2870</v>
      </c>
      <c r="D1194" s="1">
        <v>7236000410</v>
      </c>
      <c r="E1194" s="1" t="s">
        <v>351</v>
      </c>
      <c r="F1194" s="13">
        <v>1</v>
      </c>
      <c r="G1194" s="1" t="s">
        <v>348</v>
      </c>
      <c r="I1194" s="16">
        <f>F1194*H1194</f>
        <v>0</v>
      </c>
      <c r="J1194" s="1" t="str">
        <f>IF(AND(COUNTIF($D$6:D1194,D1194)&gt;1,H1194&lt;&gt;""), IF(H1194=IFERROR(VLOOKUP(D1194,$D5:H1193,5,FALSE),0),"","ATENÇÃO: Serviços iguais não podem ter valores diferentes!"),"")</f>
        <v/>
      </c>
    </row>
    <row r="1195" spans="1:10" x14ac:dyDescent="0.2">
      <c r="A1195" s="1">
        <v>4600006841</v>
      </c>
      <c r="B1195" s="1">
        <v>30</v>
      </c>
      <c r="C1195" s="1">
        <v>2880</v>
      </c>
      <c r="D1195" s="1">
        <v>7236000425</v>
      </c>
      <c r="E1195" s="1" t="s">
        <v>352</v>
      </c>
      <c r="F1195" s="13">
        <v>2</v>
      </c>
      <c r="G1195" s="1" t="s">
        <v>348</v>
      </c>
      <c r="I1195" s="16">
        <f>F1195*H1195</f>
        <v>0</v>
      </c>
      <c r="J1195" s="1" t="str">
        <f>IF(AND(COUNTIF($D$6:D1195,D1195)&gt;1,H1195&lt;&gt;""), IF(H1195=IFERROR(VLOOKUP(D1195,$D5:H1194,5,FALSE),0),"","ATENÇÃO: Serviços iguais não podem ter valores diferentes!"),"")</f>
        <v/>
      </c>
    </row>
    <row r="1196" spans="1:10" x14ac:dyDescent="0.2">
      <c r="A1196" s="1">
        <v>4600006841</v>
      </c>
      <c r="B1196" s="1">
        <v>30</v>
      </c>
      <c r="C1196" s="1">
        <v>2890</v>
      </c>
      <c r="D1196" s="1">
        <v>7236000430</v>
      </c>
      <c r="E1196" s="1" t="s">
        <v>353</v>
      </c>
      <c r="F1196" s="13">
        <v>3</v>
      </c>
      <c r="G1196" s="1" t="s">
        <v>348</v>
      </c>
      <c r="I1196" s="16">
        <f>F1196*H1196</f>
        <v>0</v>
      </c>
      <c r="J1196" s="1" t="str">
        <f>IF(AND(COUNTIF($D$6:D1196,D1196)&gt;1,H1196&lt;&gt;""), IF(H1196=IFERROR(VLOOKUP(D1196,$D5:H1195,5,FALSE),0),"","ATENÇÃO: Serviços iguais não podem ter valores diferentes!"),"")</f>
        <v/>
      </c>
    </row>
    <row r="1197" spans="1:10" x14ac:dyDescent="0.2">
      <c r="A1197" s="1">
        <v>4600006841</v>
      </c>
      <c r="B1197" s="1">
        <v>30</v>
      </c>
      <c r="C1197" s="1">
        <v>2900</v>
      </c>
      <c r="D1197" s="1">
        <v>7236000440</v>
      </c>
      <c r="E1197" s="1" t="s">
        <v>354</v>
      </c>
      <c r="F1197" s="13">
        <v>3</v>
      </c>
      <c r="G1197" s="1" t="s">
        <v>348</v>
      </c>
      <c r="I1197" s="16">
        <f>F1197*H1197</f>
        <v>0</v>
      </c>
      <c r="J1197" s="1" t="str">
        <f>IF(AND(COUNTIF($D$6:D1197,D1197)&gt;1,H1197&lt;&gt;""), IF(H1197=IFERROR(VLOOKUP(D1197,$D5:H1196,5,FALSE),0),"","ATENÇÃO: Serviços iguais não podem ter valores diferentes!"),"")</f>
        <v/>
      </c>
    </row>
    <row r="1198" spans="1:10" x14ac:dyDescent="0.2">
      <c r="A1198" s="1">
        <v>4600006841</v>
      </c>
      <c r="B1198" s="1">
        <v>30</v>
      </c>
      <c r="C1198" s="1">
        <v>2910</v>
      </c>
      <c r="D1198" s="1">
        <v>7236000570</v>
      </c>
      <c r="E1198" s="1" t="s">
        <v>355</v>
      </c>
      <c r="F1198" s="13">
        <v>4</v>
      </c>
      <c r="G1198" s="1" t="s">
        <v>348</v>
      </c>
      <c r="I1198" s="16">
        <f>F1198*H1198</f>
        <v>0</v>
      </c>
      <c r="J1198" s="1" t="str">
        <f>IF(AND(COUNTIF($D$6:D1198,D1198)&gt;1,H1198&lt;&gt;""), IF(H1198=IFERROR(VLOOKUP(D1198,$D5:H1197,5,FALSE),0),"","ATENÇÃO: Serviços iguais não podem ter valores diferentes!"),"")</f>
        <v/>
      </c>
    </row>
    <row r="1199" spans="1:10" x14ac:dyDescent="0.2">
      <c r="A1199" s="1">
        <v>4600006841</v>
      </c>
      <c r="B1199" s="1">
        <v>30</v>
      </c>
      <c r="C1199" s="1">
        <v>2920</v>
      </c>
      <c r="D1199" s="1">
        <v>7236000590</v>
      </c>
      <c r="E1199" s="1" t="s">
        <v>347</v>
      </c>
      <c r="F1199" s="13">
        <v>1</v>
      </c>
      <c r="G1199" s="1" t="s">
        <v>356</v>
      </c>
      <c r="I1199" s="16">
        <f>F1199*H1199</f>
        <v>0</v>
      </c>
      <c r="J1199" s="1" t="str">
        <f>IF(AND(COUNTIF($D$6:D1199,D1199)&gt;1,H1199&lt;&gt;""), IF(H1199=IFERROR(VLOOKUP(D1199,$D5:H1198,5,FALSE),0),"","ATENÇÃO: Serviços iguais não podem ter valores diferentes!"),"")</f>
        <v/>
      </c>
    </row>
    <row r="1200" spans="1:10" x14ac:dyDescent="0.2">
      <c r="A1200" s="1">
        <v>4600006841</v>
      </c>
      <c r="B1200" s="1">
        <v>30</v>
      </c>
      <c r="C1200" s="1">
        <v>2930</v>
      </c>
      <c r="D1200" s="1">
        <v>7236000600</v>
      </c>
      <c r="E1200" s="1" t="s">
        <v>349</v>
      </c>
      <c r="F1200" s="13">
        <v>4</v>
      </c>
      <c r="G1200" s="1" t="s">
        <v>356</v>
      </c>
      <c r="I1200" s="16">
        <f>F1200*H1200</f>
        <v>0</v>
      </c>
      <c r="J1200" s="1" t="str">
        <f>IF(AND(COUNTIF($D$6:D1200,D1200)&gt;1,H1200&lt;&gt;""), IF(H1200=IFERROR(VLOOKUP(D1200,$D5:H1199,5,FALSE),0),"","ATENÇÃO: Serviços iguais não podem ter valores diferentes!"),"")</f>
        <v/>
      </c>
    </row>
    <row r="1201" spans="1:10" x14ac:dyDescent="0.2">
      <c r="A1201" s="1">
        <v>4600006841</v>
      </c>
      <c r="B1201" s="1">
        <v>30</v>
      </c>
      <c r="C1201" s="1">
        <v>2940</v>
      </c>
      <c r="D1201" s="1">
        <v>7236000610</v>
      </c>
      <c r="E1201" s="1" t="s">
        <v>357</v>
      </c>
      <c r="F1201" s="13">
        <v>6</v>
      </c>
      <c r="G1201" s="1" t="s">
        <v>348</v>
      </c>
      <c r="I1201" s="16">
        <f>F1201*H1201</f>
        <v>0</v>
      </c>
      <c r="J1201" s="1" t="str">
        <f>IF(AND(COUNTIF($D$6:D1201,D1201)&gt;1,H1201&lt;&gt;""), IF(H1201=IFERROR(VLOOKUP(D1201,$D5:H1200,5,FALSE),0),"","ATENÇÃO: Serviços iguais não podem ter valores diferentes!"),"")</f>
        <v/>
      </c>
    </row>
    <row r="1202" spans="1:10" x14ac:dyDescent="0.2">
      <c r="A1202" s="1">
        <v>4600006841</v>
      </c>
      <c r="B1202" s="1">
        <v>30</v>
      </c>
      <c r="C1202" s="1">
        <v>2950</v>
      </c>
      <c r="D1202" s="1">
        <v>7220020010</v>
      </c>
      <c r="E1202" s="1" t="s">
        <v>358</v>
      </c>
      <c r="F1202" s="13">
        <v>100</v>
      </c>
      <c r="G1202" s="1" t="s">
        <v>32</v>
      </c>
      <c r="I1202" s="16">
        <f>F1202*H1202</f>
        <v>0</v>
      </c>
      <c r="J1202" s="1" t="str">
        <f>IF(AND(COUNTIF($D$6:D1202,D1202)&gt;1,H1202&lt;&gt;""), IF(H1202=IFERROR(VLOOKUP(D1202,$D5:H1201,5,FALSE),0),"","ATENÇÃO: Serviços iguais não podem ter valores diferentes!"),"")</f>
        <v/>
      </c>
    </row>
    <row r="1203" spans="1:10" x14ac:dyDescent="0.2">
      <c r="A1203" s="1">
        <v>4600006841</v>
      </c>
      <c r="B1203" s="1">
        <v>30</v>
      </c>
      <c r="C1203" s="1">
        <v>2960</v>
      </c>
      <c r="D1203" s="1">
        <v>7220020020</v>
      </c>
      <c r="E1203" s="1" t="s">
        <v>359</v>
      </c>
      <c r="F1203" s="13">
        <v>10</v>
      </c>
      <c r="G1203" s="1" t="s">
        <v>32</v>
      </c>
      <c r="I1203" s="16">
        <f>F1203*H1203</f>
        <v>0</v>
      </c>
      <c r="J1203" s="1" t="str">
        <f>IF(AND(COUNTIF($D$6:D1203,D1203)&gt;1,H1203&lt;&gt;""), IF(H1203=IFERROR(VLOOKUP(D1203,$D5:H1202,5,FALSE),0),"","ATENÇÃO: Serviços iguais não podem ter valores diferentes!"),"")</f>
        <v/>
      </c>
    </row>
    <row r="1204" spans="1:10" x14ac:dyDescent="0.2">
      <c r="A1204" s="1">
        <v>4600006841</v>
      </c>
      <c r="B1204" s="1">
        <v>30</v>
      </c>
      <c r="C1204" s="1">
        <v>2970</v>
      </c>
      <c r="D1204" s="1">
        <v>7220020030</v>
      </c>
      <c r="E1204" s="1" t="s">
        <v>360</v>
      </c>
      <c r="F1204" s="13">
        <v>70</v>
      </c>
      <c r="G1204" s="1" t="s">
        <v>32</v>
      </c>
      <c r="I1204" s="16">
        <f>F1204*H1204</f>
        <v>0</v>
      </c>
      <c r="J1204" s="1" t="str">
        <f>IF(AND(COUNTIF($D$6:D1204,D1204)&gt;1,H1204&lt;&gt;""), IF(H1204=IFERROR(VLOOKUP(D1204,$D5:H1203,5,FALSE),0),"","ATENÇÃO: Serviços iguais não podem ter valores diferentes!"),"")</f>
        <v/>
      </c>
    </row>
    <row r="1205" spans="1:10" x14ac:dyDescent="0.2">
      <c r="A1205" s="1">
        <v>4600006841</v>
      </c>
      <c r="B1205" s="1">
        <v>30</v>
      </c>
      <c r="C1205" s="1">
        <v>2980</v>
      </c>
      <c r="D1205" s="1">
        <v>7220020040</v>
      </c>
      <c r="E1205" s="1" t="s">
        <v>361</v>
      </c>
      <c r="F1205" s="13">
        <v>36</v>
      </c>
      <c r="G1205" s="1" t="s">
        <v>32</v>
      </c>
      <c r="I1205" s="16">
        <f>F1205*H1205</f>
        <v>0</v>
      </c>
      <c r="J1205" s="1" t="str">
        <f>IF(AND(COUNTIF($D$6:D1205,D1205)&gt;1,H1205&lt;&gt;""), IF(H1205=IFERROR(VLOOKUP(D1205,$D5:H1204,5,FALSE),0),"","ATENÇÃO: Serviços iguais não podem ter valores diferentes!"),"")</f>
        <v/>
      </c>
    </row>
    <row r="1206" spans="1:10" x14ac:dyDescent="0.2">
      <c r="A1206" s="1">
        <v>4600006841</v>
      </c>
      <c r="B1206" s="1">
        <v>30</v>
      </c>
      <c r="C1206" s="1">
        <v>2990</v>
      </c>
      <c r="D1206" s="1">
        <v>7220020050</v>
      </c>
      <c r="E1206" s="1" t="s">
        <v>362</v>
      </c>
      <c r="F1206" s="13">
        <v>36</v>
      </c>
      <c r="G1206" s="1" t="s">
        <v>32</v>
      </c>
      <c r="I1206" s="16">
        <f>F1206*H1206</f>
        <v>0</v>
      </c>
      <c r="J1206" s="1" t="str">
        <f>IF(AND(COUNTIF($D$6:D1206,D1206)&gt;1,H1206&lt;&gt;""), IF(H1206=IFERROR(VLOOKUP(D1206,$D5:H1205,5,FALSE),0),"","ATENÇÃO: Serviços iguais não podem ter valores diferentes!"),"")</f>
        <v/>
      </c>
    </row>
    <row r="1207" spans="1:10" x14ac:dyDescent="0.2">
      <c r="A1207" s="1">
        <v>4600006841</v>
      </c>
      <c r="B1207" s="1">
        <v>30</v>
      </c>
      <c r="C1207" s="1">
        <v>3000</v>
      </c>
      <c r="D1207" s="1">
        <v>7220020060</v>
      </c>
      <c r="E1207" s="1" t="s">
        <v>363</v>
      </c>
      <c r="F1207" s="13">
        <v>36</v>
      </c>
      <c r="G1207" s="1" t="s">
        <v>32</v>
      </c>
      <c r="I1207" s="16">
        <f>F1207*H1207</f>
        <v>0</v>
      </c>
      <c r="J1207" s="1" t="str">
        <f>IF(AND(COUNTIF($D$6:D1207,D1207)&gt;1,H1207&lt;&gt;""), IF(H1207=IFERROR(VLOOKUP(D1207,$D5:H1206,5,FALSE),0),"","ATENÇÃO: Serviços iguais não podem ter valores diferentes!"),"")</f>
        <v/>
      </c>
    </row>
    <row r="1208" spans="1:10" x14ac:dyDescent="0.2">
      <c r="A1208" s="1">
        <v>4600006841</v>
      </c>
      <c r="B1208" s="1">
        <v>30</v>
      </c>
      <c r="C1208" s="1">
        <v>3010</v>
      </c>
      <c r="D1208" s="1">
        <v>7220020070</v>
      </c>
      <c r="E1208" s="1" t="s">
        <v>364</v>
      </c>
      <c r="F1208" s="13">
        <v>36</v>
      </c>
      <c r="G1208" s="1" t="s">
        <v>32</v>
      </c>
      <c r="I1208" s="16">
        <f>F1208*H1208</f>
        <v>0</v>
      </c>
      <c r="J1208" s="1" t="str">
        <f>IF(AND(COUNTIF($D$6:D1208,D1208)&gt;1,H1208&lt;&gt;""), IF(H1208=IFERROR(VLOOKUP(D1208,$D5:H1207,5,FALSE),0),"","ATENÇÃO: Serviços iguais não podem ter valores diferentes!"),"")</f>
        <v/>
      </c>
    </row>
    <row r="1209" spans="1:10" x14ac:dyDescent="0.2">
      <c r="A1209" s="1">
        <v>4600006841</v>
      </c>
      <c r="B1209" s="1">
        <v>30</v>
      </c>
      <c r="C1209" s="1">
        <v>3020</v>
      </c>
      <c r="D1209" s="1">
        <v>7220020080</v>
      </c>
      <c r="E1209" s="1" t="s">
        <v>365</v>
      </c>
      <c r="F1209" s="13">
        <v>44</v>
      </c>
      <c r="G1209" s="1" t="s">
        <v>32</v>
      </c>
      <c r="I1209" s="16">
        <f>F1209*H1209</f>
        <v>0</v>
      </c>
      <c r="J1209" s="1" t="str">
        <f>IF(AND(COUNTIF($D$6:D1209,D1209)&gt;1,H1209&lt;&gt;""), IF(H1209=IFERROR(VLOOKUP(D1209,$D5:H1208,5,FALSE),0),"","ATENÇÃO: Serviços iguais não podem ter valores diferentes!"),"")</f>
        <v/>
      </c>
    </row>
    <row r="1210" spans="1:10" x14ac:dyDescent="0.2">
      <c r="A1210" s="1">
        <v>4600006841</v>
      </c>
      <c r="B1210" s="1">
        <v>30</v>
      </c>
      <c r="C1210" s="1">
        <v>3030</v>
      </c>
      <c r="D1210" s="1">
        <v>7220020090</v>
      </c>
      <c r="E1210" s="1" t="s">
        <v>366</v>
      </c>
      <c r="F1210" s="13">
        <v>8.8000000000000007</v>
      </c>
      <c r="G1210" s="1" t="s">
        <v>32</v>
      </c>
      <c r="I1210" s="16">
        <f>F1210*H1210</f>
        <v>0</v>
      </c>
      <c r="J1210" s="1" t="str">
        <f>IF(AND(COUNTIF($D$6:D1210,D1210)&gt;1,H1210&lt;&gt;""), IF(H1210=IFERROR(VLOOKUP(D1210,$D5:H1209,5,FALSE),0),"","ATENÇÃO: Serviços iguais não podem ter valores diferentes!"),"")</f>
        <v/>
      </c>
    </row>
    <row r="1211" spans="1:10" x14ac:dyDescent="0.2">
      <c r="A1211" s="1">
        <v>4600006841</v>
      </c>
      <c r="B1211" s="1">
        <v>30</v>
      </c>
      <c r="C1211" s="1">
        <v>3040</v>
      </c>
      <c r="D1211" s="1">
        <v>7220060020</v>
      </c>
      <c r="E1211" s="1" t="s">
        <v>367</v>
      </c>
      <c r="F1211" s="13">
        <v>6</v>
      </c>
      <c r="G1211" s="1" t="s">
        <v>18</v>
      </c>
      <c r="I1211" s="16">
        <f>F1211*H1211</f>
        <v>0</v>
      </c>
      <c r="J1211" s="1" t="str">
        <f>IF(AND(COUNTIF($D$6:D1211,D1211)&gt;1,H1211&lt;&gt;""), IF(H1211=IFERROR(VLOOKUP(D1211,$D5:H1210,5,FALSE),0),"","ATENÇÃO: Serviços iguais não podem ter valores diferentes!"),"")</f>
        <v/>
      </c>
    </row>
    <row r="1212" spans="1:10" x14ac:dyDescent="0.2">
      <c r="A1212" s="1">
        <v>4600006841</v>
      </c>
      <c r="B1212" s="1">
        <v>30</v>
      </c>
      <c r="C1212" s="1">
        <v>3050</v>
      </c>
      <c r="D1212" s="1">
        <v>7220060030</v>
      </c>
      <c r="E1212" s="1" t="s">
        <v>368</v>
      </c>
      <c r="F1212" s="13">
        <v>6</v>
      </c>
      <c r="G1212" s="1" t="s">
        <v>18</v>
      </c>
      <c r="I1212" s="16">
        <f>F1212*H1212</f>
        <v>0</v>
      </c>
      <c r="J1212" s="1" t="str">
        <f>IF(AND(COUNTIF($D$6:D1212,D1212)&gt;1,H1212&lt;&gt;""), IF(H1212=IFERROR(VLOOKUP(D1212,$D5:H1211,5,FALSE),0),"","ATENÇÃO: Serviços iguais não podem ter valores diferentes!"),"")</f>
        <v/>
      </c>
    </row>
    <row r="1213" spans="1:10" x14ac:dyDescent="0.2">
      <c r="A1213" s="1">
        <v>4600006841</v>
      </c>
      <c r="B1213" s="1">
        <v>30</v>
      </c>
      <c r="C1213" s="1">
        <v>3060</v>
      </c>
      <c r="D1213" s="1">
        <v>7220060040</v>
      </c>
      <c r="E1213" s="1" t="s">
        <v>369</v>
      </c>
      <c r="F1213" s="13">
        <v>4</v>
      </c>
      <c r="G1213" s="1" t="s">
        <v>18</v>
      </c>
      <c r="I1213" s="16">
        <f>F1213*H1213</f>
        <v>0</v>
      </c>
      <c r="J1213" s="1" t="str">
        <f>IF(AND(COUNTIF($D$6:D1213,D1213)&gt;1,H1213&lt;&gt;""), IF(H1213=IFERROR(VLOOKUP(D1213,$D5:H1212,5,FALSE),0),"","ATENÇÃO: Serviços iguais não podem ter valores diferentes!"),"")</f>
        <v/>
      </c>
    </row>
    <row r="1214" spans="1:10" x14ac:dyDescent="0.2">
      <c r="A1214" s="1">
        <v>4600006841</v>
      </c>
      <c r="B1214" s="1">
        <v>30</v>
      </c>
      <c r="C1214" s="1">
        <v>3070</v>
      </c>
      <c r="D1214" s="1">
        <v>7220060050</v>
      </c>
      <c r="E1214" s="1" t="s">
        <v>370</v>
      </c>
      <c r="F1214" s="13">
        <v>4</v>
      </c>
      <c r="G1214" s="1" t="s">
        <v>18</v>
      </c>
      <c r="I1214" s="16">
        <f>F1214*H1214</f>
        <v>0</v>
      </c>
      <c r="J1214" s="1" t="str">
        <f>IF(AND(COUNTIF($D$6:D1214,D1214)&gt;1,H1214&lt;&gt;""), IF(H1214=IFERROR(VLOOKUP(D1214,$D5:H1213,5,FALSE),0),"","ATENÇÃO: Serviços iguais não podem ter valores diferentes!"),"")</f>
        <v/>
      </c>
    </row>
    <row r="1215" spans="1:10" x14ac:dyDescent="0.2">
      <c r="A1215" s="1">
        <v>4600006841</v>
      </c>
      <c r="B1215" s="1">
        <v>30</v>
      </c>
      <c r="C1215" s="1">
        <v>3080</v>
      </c>
      <c r="D1215" s="1">
        <v>7220060060</v>
      </c>
      <c r="E1215" s="1" t="s">
        <v>371</v>
      </c>
      <c r="F1215" s="13">
        <v>4</v>
      </c>
      <c r="G1215" s="1" t="s">
        <v>18</v>
      </c>
      <c r="I1215" s="16">
        <f>F1215*H1215</f>
        <v>0</v>
      </c>
      <c r="J1215" s="1" t="str">
        <f>IF(AND(COUNTIF($D$6:D1215,D1215)&gt;1,H1215&lt;&gt;""), IF(H1215=IFERROR(VLOOKUP(D1215,$D5:H1214,5,FALSE),0),"","ATENÇÃO: Serviços iguais não podem ter valores diferentes!"),"")</f>
        <v/>
      </c>
    </row>
    <row r="1216" spans="1:10" x14ac:dyDescent="0.2">
      <c r="A1216" s="1">
        <v>4600006841</v>
      </c>
      <c r="B1216" s="1">
        <v>30</v>
      </c>
      <c r="C1216" s="1">
        <v>3090</v>
      </c>
      <c r="D1216" s="1">
        <v>7220060070</v>
      </c>
      <c r="E1216" s="1" t="s">
        <v>372</v>
      </c>
      <c r="F1216" s="13">
        <v>4</v>
      </c>
      <c r="G1216" s="1" t="s">
        <v>18</v>
      </c>
      <c r="I1216" s="16">
        <f>F1216*H1216</f>
        <v>0</v>
      </c>
      <c r="J1216" s="1" t="str">
        <f>IF(AND(COUNTIF($D$6:D1216,D1216)&gt;1,H1216&lt;&gt;""), IF(H1216=IFERROR(VLOOKUP(D1216,$D5:H1215,5,FALSE),0),"","ATENÇÃO: Serviços iguais não podem ter valores diferentes!"),"")</f>
        <v/>
      </c>
    </row>
    <row r="1217" spans="1:10" x14ac:dyDescent="0.2">
      <c r="A1217" s="1">
        <v>4600006841</v>
      </c>
      <c r="B1217" s="1">
        <v>30</v>
      </c>
      <c r="C1217" s="1">
        <v>3100</v>
      </c>
      <c r="D1217" s="1">
        <v>7220060080</v>
      </c>
      <c r="E1217" s="1" t="s">
        <v>373</v>
      </c>
      <c r="F1217" s="13">
        <v>4</v>
      </c>
      <c r="G1217" s="1" t="s">
        <v>18</v>
      </c>
      <c r="I1217" s="16">
        <f>F1217*H1217</f>
        <v>0</v>
      </c>
      <c r="J1217" s="1" t="str">
        <f>IF(AND(COUNTIF($D$6:D1217,D1217)&gt;1,H1217&lt;&gt;""), IF(H1217=IFERROR(VLOOKUP(D1217,$D5:H1216,5,FALSE),0),"","ATENÇÃO: Serviços iguais não podem ter valores diferentes!"),"")</f>
        <v/>
      </c>
    </row>
    <row r="1218" spans="1:10" x14ac:dyDescent="0.2">
      <c r="A1218" s="1">
        <v>4600006841</v>
      </c>
      <c r="B1218" s="1">
        <v>30</v>
      </c>
      <c r="C1218" s="1">
        <v>3110</v>
      </c>
      <c r="D1218" s="1">
        <v>7220060090</v>
      </c>
      <c r="E1218" s="1" t="s">
        <v>374</v>
      </c>
      <c r="F1218" s="13">
        <v>4</v>
      </c>
      <c r="G1218" s="1" t="s">
        <v>18</v>
      </c>
      <c r="I1218" s="16">
        <f>F1218*H1218</f>
        <v>0</v>
      </c>
      <c r="J1218" s="1" t="str">
        <f>IF(AND(COUNTIF($D$6:D1218,D1218)&gt;1,H1218&lt;&gt;""), IF(H1218=IFERROR(VLOOKUP(D1218,$D5:H1217,5,FALSE),0),"","ATENÇÃO: Serviços iguais não podem ter valores diferentes!"),"")</f>
        <v/>
      </c>
    </row>
    <row r="1219" spans="1:10" x14ac:dyDescent="0.2">
      <c r="A1219" s="1">
        <v>4600006841</v>
      </c>
      <c r="B1219" s="1">
        <v>30</v>
      </c>
      <c r="C1219" s="1">
        <v>3120</v>
      </c>
      <c r="D1219" s="1">
        <v>7220060100</v>
      </c>
      <c r="E1219" s="1" t="s">
        <v>375</v>
      </c>
      <c r="F1219" s="13">
        <v>4</v>
      </c>
      <c r="G1219" s="1" t="s">
        <v>18</v>
      </c>
      <c r="I1219" s="16">
        <f>F1219*H1219</f>
        <v>0</v>
      </c>
      <c r="J1219" s="1" t="str">
        <f>IF(AND(COUNTIF($D$6:D1219,D1219)&gt;1,H1219&lt;&gt;""), IF(H1219=IFERROR(VLOOKUP(D1219,$D5:H1218,5,FALSE),0),"","ATENÇÃO: Serviços iguais não podem ter valores diferentes!"),"")</f>
        <v/>
      </c>
    </row>
    <row r="1220" spans="1:10" x14ac:dyDescent="0.2">
      <c r="A1220" s="1">
        <v>4600006841</v>
      </c>
      <c r="B1220" s="1">
        <v>30</v>
      </c>
      <c r="C1220" s="1">
        <v>3130</v>
      </c>
      <c r="D1220" s="1">
        <v>7220060110</v>
      </c>
      <c r="E1220" s="1" t="s">
        <v>376</v>
      </c>
      <c r="F1220" s="13">
        <v>4</v>
      </c>
      <c r="G1220" s="1" t="s">
        <v>18</v>
      </c>
      <c r="I1220" s="16">
        <f>F1220*H1220</f>
        <v>0</v>
      </c>
      <c r="J1220" s="1" t="str">
        <f>IF(AND(COUNTIF($D$6:D1220,D1220)&gt;1,H1220&lt;&gt;""), IF(H1220=IFERROR(VLOOKUP(D1220,$D5:H1219,5,FALSE),0),"","ATENÇÃO: Serviços iguais não podem ter valores diferentes!"),"")</f>
        <v/>
      </c>
    </row>
    <row r="1221" spans="1:10" x14ac:dyDescent="0.2">
      <c r="A1221" s="1">
        <v>4600006841</v>
      </c>
      <c r="B1221" s="1">
        <v>30</v>
      </c>
      <c r="C1221" s="1">
        <v>3140</v>
      </c>
      <c r="D1221" s="1">
        <v>7220060120</v>
      </c>
      <c r="E1221" s="1" t="s">
        <v>377</v>
      </c>
      <c r="F1221" s="13">
        <v>4</v>
      </c>
      <c r="G1221" s="1" t="s">
        <v>18</v>
      </c>
      <c r="I1221" s="16">
        <f>F1221*H1221</f>
        <v>0</v>
      </c>
      <c r="J1221" s="1" t="str">
        <f>IF(AND(COUNTIF($D$6:D1221,D1221)&gt;1,H1221&lt;&gt;""), IF(H1221=IFERROR(VLOOKUP(D1221,$D5:H1220,5,FALSE),0),"","ATENÇÃO: Serviços iguais não podem ter valores diferentes!"),"")</f>
        <v/>
      </c>
    </row>
    <row r="1222" spans="1:10" x14ac:dyDescent="0.2">
      <c r="A1222" s="1">
        <v>4600006841</v>
      </c>
      <c r="B1222" s="1">
        <v>30</v>
      </c>
      <c r="C1222" s="1">
        <v>3150</v>
      </c>
      <c r="D1222" s="1">
        <v>7220060130</v>
      </c>
      <c r="E1222" s="1" t="s">
        <v>378</v>
      </c>
      <c r="F1222" s="13">
        <v>4</v>
      </c>
      <c r="G1222" s="1" t="s">
        <v>18</v>
      </c>
      <c r="I1222" s="16">
        <f>F1222*H1222</f>
        <v>0</v>
      </c>
      <c r="J1222" s="1" t="str">
        <f>IF(AND(COUNTIF($D$6:D1222,D1222)&gt;1,H1222&lt;&gt;""), IF(H1222=IFERROR(VLOOKUP(D1222,$D5:H1221,5,FALSE),0),"","ATENÇÃO: Serviços iguais não podem ter valores diferentes!"),"")</f>
        <v/>
      </c>
    </row>
    <row r="1223" spans="1:10" x14ac:dyDescent="0.2">
      <c r="A1223" s="1">
        <v>4600006841</v>
      </c>
      <c r="B1223" s="1">
        <v>30</v>
      </c>
      <c r="C1223" s="1">
        <v>3160</v>
      </c>
      <c r="D1223" s="1">
        <v>7220060140</v>
      </c>
      <c r="E1223" s="1" t="s">
        <v>379</v>
      </c>
      <c r="F1223" s="13">
        <v>4</v>
      </c>
      <c r="G1223" s="1" t="s">
        <v>18</v>
      </c>
      <c r="I1223" s="16">
        <f>F1223*H1223</f>
        <v>0</v>
      </c>
      <c r="J1223" s="1" t="str">
        <f>IF(AND(COUNTIF($D$6:D1223,D1223)&gt;1,H1223&lt;&gt;""), IF(H1223=IFERROR(VLOOKUP(D1223,$D5:H1222,5,FALSE),0),"","ATENÇÃO: Serviços iguais não podem ter valores diferentes!"),"")</f>
        <v/>
      </c>
    </row>
    <row r="1224" spans="1:10" x14ac:dyDescent="0.2">
      <c r="A1224" s="1">
        <v>4600006841</v>
      </c>
      <c r="B1224" s="1">
        <v>30</v>
      </c>
      <c r="C1224" s="1">
        <v>3170</v>
      </c>
      <c r="D1224" s="1">
        <v>7220060150</v>
      </c>
      <c r="E1224" s="1" t="s">
        <v>380</v>
      </c>
      <c r="F1224" s="13">
        <v>2</v>
      </c>
      <c r="G1224" s="1" t="s">
        <v>18</v>
      </c>
      <c r="I1224" s="16">
        <f>F1224*H1224</f>
        <v>0</v>
      </c>
      <c r="J1224" s="1" t="str">
        <f>IF(AND(COUNTIF($D$6:D1224,D1224)&gt;1,H1224&lt;&gt;""), IF(H1224=IFERROR(VLOOKUP(D1224,$D5:H1223,5,FALSE),0),"","ATENÇÃO: Serviços iguais não podem ter valores diferentes!"),"")</f>
        <v/>
      </c>
    </row>
    <row r="1225" spans="1:10" x14ac:dyDescent="0.2">
      <c r="A1225" s="1">
        <v>4600006841</v>
      </c>
      <c r="B1225" s="1">
        <v>30</v>
      </c>
      <c r="C1225" s="1">
        <v>3180</v>
      </c>
      <c r="D1225" s="1">
        <v>7220060160</v>
      </c>
      <c r="E1225" s="1" t="s">
        <v>381</v>
      </c>
      <c r="F1225" s="13">
        <v>2</v>
      </c>
      <c r="G1225" s="1" t="s">
        <v>18</v>
      </c>
      <c r="I1225" s="16">
        <f>F1225*H1225</f>
        <v>0</v>
      </c>
      <c r="J1225" s="1" t="str">
        <f>IF(AND(COUNTIF($D$6:D1225,D1225)&gt;1,H1225&lt;&gt;""), IF(H1225=IFERROR(VLOOKUP(D1225,$D5:H1224,5,FALSE),0),"","ATENÇÃO: Serviços iguais não podem ter valores diferentes!"),"")</f>
        <v/>
      </c>
    </row>
    <row r="1226" spans="1:10" x14ac:dyDescent="0.2">
      <c r="A1226" s="1">
        <v>4600006841</v>
      </c>
      <c r="B1226" s="1">
        <v>30</v>
      </c>
      <c r="C1226" s="1">
        <v>3190</v>
      </c>
      <c r="D1226" s="1">
        <v>7220060170</v>
      </c>
      <c r="E1226" s="1" t="s">
        <v>382</v>
      </c>
      <c r="F1226" s="13">
        <v>2</v>
      </c>
      <c r="G1226" s="1" t="s">
        <v>18</v>
      </c>
      <c r="I1226" s="16">
        <f>F1226*H1226</f>
        <v>0</v>
      </c>
      <c r="J1226" s="1" t="str">
        <f>IF(AND(COUNTIF($D$6:D1226,D1226)&gt;1,H1226&lt;&gt;""), IF(H1226=IFERROR(VLOOKUP(D1226,$D5:H1225,5,FALSE),0),"","ATENÇÃO: Serviços iguais não podem ter valores diferentes!"),"")</f>
        <v/>
      </c>
    </row>
    <row r="1227" spans="1:10" x14ac:dyDescent="0.2">
      <c r="A1227" s="1">
        <v>4600006841</v>
      </c>
      <c r="B1227" s="1">
        <v>30</v>
      </c>
      <c r="C1227" s="1">
        <v>3200</v>
      </c>
      <c r="D1227" s="1">
        <v>7220060180</v>
      </c>
      <c r="E1227" s="1" t="s">
        <v>383</v>
      </c>
      <c r="F1227" s="13">
        <v>2</v>
      </c>
      <c r="G1227" s="1" t="s">
        <v>18</v>
      </c>
      <c r="I1227" s="16">
        <f>F1227*H1227</f>
        <v>0</v>
      </c>
      <c r="J1227" s="1" t="str">
        <f>IF(AND(COUNTIF($D$6:D1227,D1227)&gt;1,H1227&lt;&gt;""), IF(H1227=IFERROR(VLOOKUP(D1227,$D5:H1226,5,FALSE),0),"","ATENÇÃO: Serviços iguais não podem ter valores diferentes!"),"")</f>
        <v/>
      </c>
    </row>
    <row r="1228" spans="1:10" x14ac:dyDescent="0.2">
      <c r="A1228" s="1">
        <v>4600006841</v>
      </c>
      <c r="B1228" s="1">
        <v>30</v>
      </c>
      <c r="C1228" s="1">
        <v>3210</v>
      </c>
      <c r="D1228" s="1">
        <v>7220060190</v>
      </c>
      <c r="E1228" s="1" t="s">
        <v>384</v>
      </c>
      <c r="F1228" s="13">
        <v>12</v>
      </c>
      <c r="G1228" s="1" t="s">
        <v>18</v>
      </c>
      <c r="I1228" s="16">
        <f>F1228*H1228</f>
        <v>0</v>
      </c>
      <c r="J1228" s="1" t="str">
        <f>IF(AND(COUNTIF($D$6:D1228,D1228)&gt;1,H1228&lt;&gt;""), IF(H1228=IFERROR(VLOOKUP(D1228,$D5:H1227,5,FALSE),0),"","ATENÇÃO: Serviços iguais não podem ter valores diferentes!"),"")</f>
        <v/>
      </c>
    </row>
    <row r="1229" spans="1:10" x14ac:dyDescent="0.2">
      <c r="A1229" s="1">
        <v>4600006841</v>
      </c>
      <c r="B1229" s="1">
        <v>30</v>
      </c>
      <c r="C1229" s="1">
        <v>3220</v>
      </c>
      <c r="D1229" s="1">
        <v>7220060200</v>
      </c>
      <c r="E1229" s="1" t="s">
        <v>385</v>
      </c>
      <c r="F1229" s="13">
        <v>8</v>
      </c>
      <c r="G1229" s="1" t="s">
        <v>18</v>
      </c>
      <c r="I1229" s="16">
        <f>F1229*H1229</f>
        <v>0</v>
      </c>
      <c r="J1229" s="1" t="str">
        <f>IF(AND(COUNTIF($D$6:D1229,D1229)&gt;1,H1229&lt;&gt;""), IF(H1229=IFERROR(VLOOKUP(D1229,$D5:H1228,5,FALSE),0),"","ATENÇÃO: Serviços iguais não podem ter valores diferentes!"),"")</f>
        <v/>
      </c>
    </row>
    <row r="1230" spans="1:10" x14ac:dyDescent="0.2">
      <c r="A1230" s="1">
        <v>4600006841</v>
      </c>
      <c r="B1230" s="1">
        <v>30</v>
      </c>
      <c r="C1230" s="1">
        <v>3230</v>
      </c>
      <c r="D1230" s="1">
        <v>7220060210</v>
      </c>
      <c r="E1230" s="1" t="s">
        <v>386</v>
      </c>
      <c r="F1230" s="13">
        <v>4</v>
      </c>
      <c r="G1230" s="1" t="s">
        <v>18</v>
      </c>
      <c r="I1230" s="16">
        <f>F1230*H1230</f>
        <v>0</v>
      </c>
      <c r="J1230" s="1" t="str">
        <f>IF(AND(COUNTIF($D$6:D1230,D1230)&gt;1,H1230&lt;&gt;""), IF(H1230=IFERROR(VLOOKUP(D1230,$D5:H1229,5,FALSE),0),"","ATENÇÃO: Serviços iguais não podem ter valores diferentes!"),"")</f>
        <v/>
      </c>
    </row>
    <row r="1231" spans="1:10" x14ac:dyDescent="0.2">
      <c r="A1231" s="1">
        <v>4600006841</v>
      </c>
      <c r="B1231" s="1">
        <v>30</v>
      </c>
      <c r="C1231" s="1">
        <v>3240</v>
      </c>
      <c r="D1231" s="1">
        <v>7220060220</v>
      </c>
      <c r="E1231" s="1" t="s">
        <v>387</v>
      </c>
      <c r="F1231" s="13">
        <v>16</v>
      </c>
      <c r="G1231" s="1" t="s">
        <v>18</v>
      </c>
      <c r="I1231" s="16">
        <f>F1231*H1231</f>
        <v>0</v>
      </c>
      <c r="J1231" s="1" t="str">
        <f>IF(AND(COUNTIF($D$6:D1231,D1231)&gt;1,H1231&lt;&gt;""), IF(H1231=IFERROR(VLOOKUP(D1231,$D5:H1230,5,FALSE),0),"","ATENÇÃO: Serviços iguais não podem ter valores diferentes!"),"")</f>
        <v/>
      </c>
    </row>
    <row r="1232" spans="1:10" x14ac:dyDescent="0.2">
      <c r="A1232" s="1">
        <v>4600006841</v>
      </c>
      <c r="B1232" s="1">
        <v>30</v>
      </c>
      <c r="C1232" s="1">
        <v>3250</v>
      </c>
      <c r="D1232" s="1">
        <v>7220060230</v>
      </c>
      <c r="E1232" s="1" t="s">
        <v>388</v>
      </c>
      <c r="F1232" s="13">
        <v>8</v>
      </c>
      <c r="G1232" s="1" t="s">
        <v>18</v>
      </c>
      <c r="I1232" s="16">
        <f>F1232*H1232</f>
        <v>0</v>
      </c>
      <c r="J1232" s="1" t="str">
        <f>IF(AND(COUNTIF($D$6:D1232,D1232)&gt;1,H1232&lt;&gt;""), IF(H1232=IFERROR(VLOOKUP(D1232,$D5:H1231,5,FALSE),0),"","ATENÇÃO: Serviços iguais não podem ter valores diferentes!"),"")</f>
        <v/>
      </c>
    </row>
    <row r="1233" spans="1:10" x14ac:dyDescent="0.2">
      <c r="A1233" s="1">
        <v>4600006841</v>
      </c>
      <c r="B1233" s="1">
        <v>30</v>
      </c>
      <c r="C1233" s="1">
        <v>3260</v>
      </c>
      <c r="D1233" s="1">
        <v>7220060240</v>
      </c>
      <c r="E1233" s="1" t="s">
        <v>389</v>
      </c>
      <c r="F1233" s="13">
        <v>8</v>
      </c>
      <c r="G1233" s="1" t="s">
        <v>18</v>
      </c>
      <c r="I1233" s="16">
        <f>F1233*H1233</f>
        <v>0</v>
      </c>
      <c r="J1233" s="1" t="str">
        <f>IF(AND(COUNTIF($D$6:D1233,D1233)&gt;1,H1233&lt;&gt;""), IF(H1233=IFERROR(VLOOKUP(D1233,$D5:H1232,5,FALSE),0),"","ATENÇÃO: Serviços iguais não podem ter valores diferentes!"),"")</f>
        <v/>
      </c>
    </row>
    <row r="1234" spans="1:10" x14ac:dyDescent="0.2">
      <c r="A1234" s="1">
        <v>4600006841</v>
      </c>
      <c r="B1234" s="1">
        <v>30</v>
      </c>
      <c r="C1234" s="1">
        <v>3270</v>
      </c>
      <c r="D1234" s="1">
        <v>7220060250</v>
      </c>
      <c r="E1234" s="1" t="s">
        <v>390</v>
      </c>
      <c r="F1234" s="13">
        <v>4</v>
      </c>
      <c r="G1234" s="1" t="s">
        <v>18</v>
      </c>
      <c r="I1234" s="16">
        <f>F1234*H1234</f>
        <v>0</v>
      </c>
      <c r="J1234" s="1" t="str">
        <f>IF(AND(COUNTIF($D$6:D1234,D1234)&gt;1,H1234&lt;&gt;""), IF(H1234=IFERROR(VLOOKUP(D1234,$D5:H1233,5,FALSE),0),"","ATENÇÃO: Serviços iguais não podem ter valores diferentes!"),"")</f>
        <v/>
      </c>
    </row>
    <row r="1235" spans="1:10" x14ac:dyDescent="0.2">
      <c r="A1235" s="1">
        <v>4600006841</v>
      </c>
      <c r="B1235" s="1">
        <v>30</v>
      </c>
      <c r="C1235" s="1">
        <v>3280</v>
      </c>
      <c r="D1235" s="1">
        <v>7220060260</v>
      </c>
      <c r="E1235" s="1" t="s">
        <v>391</v>
      </c>
      <c r="F1235" s="13">
        <v>2</v>
      </c>
      <c r="G1235" s="1" t="s">
        <v>18</v>
      </c>
      <c r="I1235" s="16">
        <f>F1235*H1235</f>
        <v>0</v>
      </c>
      <c r="J1235" s="1" t="str">
        <f>IF(AND(COUNTIF($D$6:D1235,D1235)&gt;1,H1235&lt;&gt;""), IF(H1235=IFERROR(VLOOKUP(D1235,$D5:H1234,5,FALSE),0),"","ATENÇÃO: Serviços iguais não podem ter valores diferentes!"),"")</f>
        <v/>
      </c>
    </row>
    <row r="1236" spans="1:10" x14ac:dyDescent="0.2">
      <c r="A1236" s="1">
        <v>4600006841</v>
      </c>
      <c r="B1236" s="1">
        <v>30</v>
      </c>
      <c r="C1236" s="1">
        <v>3290</v>
      </c>
      <c r="D1236" s="1">
        <v>7220060270</v>
      </c>
      <c r="E1236" s="1" t="s">
        <v>392</v>
      </c>
      <c r="F1236" s="13">
        <v>2</v>
      </c>
      <c r="G1236" s="1" t="s">
        <v>18</v>
      </c>
      <c r="I1236" s="16">
        <f>F1236*H1236</f>
        <v>0</v>
      </c>
      <c r="J1236" s="1" t="str">
        <f>IF(AND(COUNTIF($D$6:D1236,D1236)&gt;1,H1236&lt;&gt;""), IF(H1236=IFERROR(VLOOKUP(D1236,$D5:H1235,5,FALSE),0),"","ATENÇÃO: Serviços iguais não podem ter valores diferentes!"),"")</f>
        <v/>
      </c>
    </row>
    <row r="1237" spans="1:10" x14ac:dyDescent="0.2">
      <c r="A1237" s="1">
        <v>4600006841</v>
      </c>
      <c r="B1237" s="1">
        <v>30</v>
      </c>
      <c r="C1237" s="1">
        <v>3300</v>
      </c>
      <c r="D1237" s="1">
        <v>7220060280</v>
      </c>
      <c r="E1237" s="1" t="s">
        <v>393</v>
      </c>
      <c r="F1237" s="13">
        <v>2</v>
      </c>
      <c r="G1237" s="1" t="s">
        <v>18</v>
      </c>
      <c r="I1237" s="16">
        <f>F1237*H1237</f>
        <v>0</v>
      </c>
      <c r="J1237" s="1" t="str">
        <f>IF(AND(COUNTIF($D$6:D1237,D1237)&gt;1,H1237&lt;&gt;""), IF(H1237=IFERROR(VLOOKUP(D1237,$D5:H1236,5,FALSE),0),"","ATENÇÃO: Serviços iguais não podem ter valores diferentes!"),"")</f>
        <v/>
      </c>
    </row>
    <row r="1238" spans="1:10" x14ac:dyDescent="0.2">
      <c r="A1238" s="1">
        <v>4600006841</v>
      </c>
      <c r="B1238" s="1">
        <v>30</v>
      </c>
      <c r="C1238" s="1">
        <v>3310</v>
      </c>
      <c r="D1238" s="1">
        <v>7220060290</v>
      </c>
      <c r="E1238" s="1" t="s">
        <v>394</v>
      </c>
      <c r="F1238" s="13">
        <v>2</v>
      </c>
      <c r="G1238" s="1" t="s">
        <v>18</v>
      </c>
      <c r="I1238" s="16">
        <f>F1238*H1238</f>
        <v>0</v>
      </c>
      <c r="J1238" s="1" t="str">
        <f>IF(AND(COUNTIF($D$6:D1238,D1238)&gt;1,H1238&lt;&gt;""), IF(H1238=IFERROR(VLOOKUP(D1238,$D5:H1237,5,FALSE),0),"","ATENÇÃO: Serviços iguais não podem ter valores diferentes!"),"")</f>
        <v/>
      </c>
    </row>
    <row r="1239" spans="1:10" x14ac:dyDescent="0.2">
      <c r="A1239" s="1">
        <v>4600006841</v>
      </c>
      <c r="B1239" s="1">
        <v>30</v>
      </c>
      <c r="C1239" s="1">
        <v>3320</v>
      </c>
      <c r="D1239" s="1">
        <v>7220060300</v>
      </c>
      <c r="E1239" s="1" t="s">
        <v>395</v>
      </c>
      <c r="F1239" s="13">
        <v>2</v>
      </c>
      <c r="G1239" s="1" t="s">
        <v>18</v>
      </c>
      <c r="I1239" s="16">
        <f>F1239*H1239</f>
        <v>0</v>
      </c>
      <c r="J1239" s="1" t="str">
        <f>IF(AND(COUNTIF($D$6:D1239,D1239)&gt;1,H1239&lt;&gt;""), IF(H1239=IFERROR(VLOOKUP(D1239,$D5:H1238,5,FALSE),0),"","ATENÇÃO: Serviços iguais não podem ter valores diferentes!"),"")</f>
        <v/>
      </c>
    </row>
    <row r="1240" spans="1:10" x14ac:dyDescent="0.2">
      <c r="A1240" s="1">
        <v>4600006841</v>
      </c>
      <c r="B1240" s="1">
        <v>30</v>
      </c>
      <c r="C1240" s="1">
        <v>3330</v>
      </c>
      <c r="D1240" s="1">
        <v>7220060310</v>
      </c>
      <c r="E1240" s="1" t="s">
        <v>396</v>
      </c>
      <c r="F1240" s="13">
        <v>2</v>
      </c>
      <c r="G1240" s="1" t="s">
        <v>18</v>
      </c>
      <c r="I1240" s="16">
        <f>F1240*H1240</f>
        <v>0</v>
      </c>
      <c r="J1240" s="1" t="str">
        <f>IF(AND(COUNTIF($D$6:D1240,D1240)&gt;1,H1240&lt;&gt;""), IF(H1240=IFERROR(VLOOKUP(D1240,$D5:H1239,5,FALSE),0),"","ATENÇÃO: Serviços iguais não podem ter valores diferentes!"),"")</f>
        <v/>
      </c>
    </row>
    <row r="1241" spans="1:10" x14ac:dyDescent="0.2">
      <c r="A1241" s="1">
        <v>4600006841</v>
      </c>
      <c r="B1241" s="1">
        <v>30</v>
      </c>
      <c r="C1241" s="1">
        <v>3340</v>
      </c>
      <c r="D1241" s="1">
        <v>7220060320</v>
      </c>
      <c r="E1241" s="1" t="s">
        <v>397</v>
      </c>
      <c r="F1241" s="13">
        <v>2</v>
      </c>
      <c r="G1241" s="1" t="s">
        <v>18</v>
      </c>
      <c r="I1241" s="16">
        <f>F1241*H1241</f>
        <v>0</v>
      </c>
      <c r="J1241" s="1" t="str">
        <f>IF(AND(COUNTIF($D$6:D1241,D1241)&gt;1,H1241&lt;&gt;""), IF(H1241=IFERROR(VLOOKUP(D1241,$D5:H1240,5,FALSE),0),"","ATENÇÃO: Serviços iguais não podem ter valores diferentes!"),"")</f>
        <v/>
      </c>
    </row>
    <row r="1242" spans="1:10" x14ac:dyDescent="0.2">
      <c r="A1242" s="1">
        <v>4600006841</v>
      </c>
      <c r="B1242" s="1">
        <v>30</v>
      </c>
      <c r="C1242" s="1">
        <v>3350</v>
      </c>
      <c r="D1242" s="1">
        <v>7220060330</v>
      </c>
      <c r="E1242" s="1" t="s">
        <v>398</v>
      </c>
      <c r="F1242" s="13">
        <v>2</v>
      </c>
      <c r="G1242" s="1" t="s">
        <v>18</v>
      </c>
      <c r="I1242" s="16">
        <f>F1242*H1242</f>
        <v>0</v>
      </c>
      <c r="J1242" s="1" t="str">
        <f>IF(AND(COUNTIF($D$6:D1242,D1242)&gt;1,H1242&lt;&gt;""), IF(H1242=IFERROR(VLOOKUP(D1242,$D5:H1241,5,FALSE),0),"","ATENÇÃO: Serviços iguais não podem ter valores diferentes!"),"")</f>
        <v/>
      </c>
    </row>
    <row r="1243" spans="1:10" x14ac:dyDescent="0.2">
      <c r="A1243" s="1">
        <v>4600006841</v>
      </c>
      <c r="B1243" s="1">
        <v>30</v>
      </c>
      <c r="C1243" s="1">
        <v>3360</v>
      </c>
      <c r="D1243" s="1">
        <v>7220060340</v>
      </c>
      <c r="E1243" s="1" t="s">
        <v>399</v>
      </c>
      <c r="F1243" s="13">
        <v>2</v>
      </c>
      <c r="G1243" s="1" t="s">
        <v>18</v>
      </c>
      <c r="I1243" s="16">
        <f>F1243*H1243</f>
        <v>0</v>
      </c>
      <c r="J1243" s="1" t="str">
        <f>IF(AND(COUNTIF($D$6:D1243,D1243)&gt;1,H1243&lt;&gt;""), IF(H1243=IFERROR(VLOOKUP(D1243,$D5:H1242,5,FALSE),0),"","ATENÇÃO: Serviços iguais não podem ter valores diferentes!"),"")</f>
        <v/>
      </c>
    </row>
    <row r="1244" spans="1:10" x14ac:dyDescent="0.2">
      <c r="A1244" s="1">
        <v>4600006841</v>
      </c>
      <c r="B1244" s="1">
        <v>30</v>
      </c>
      <c r="C1244" s="1">
        <v>3370</v>
      </c>
      <c r="D1244" s="1">
        <v>7220060350</v>
      </c>
      <c r="E1244" s="1" t="s">
        <v>400</v>
      </c>
      <c r="F1244" s="13">
        <v>2</v>
      </c>
      <c r="G1244" s="1" t="s">
        <v>18</v>
      </c>
      <c r="I1244" s="16">
        <f>F1244*H1244</f>
        <v>0</v>
      </c>
      <c r="J1244" s="1" t="str">
        <f>IF(AND(COUNTIF($D$6:D1244,D1244)&gt;1,H1244&lt;&gt;""), IF(H1244=IFERROR(VLOOKUP(D1244,$D5:H1243,5,FALSE),0),"","ATENÇÃO: Serviços iguais não podem ter valores diferentes!"),"")</f>
        <v/>
      </c>
    </row>
    <row r="1245" spans="1:10" x14ac:dyDescent="0.2">
      <c r="A1245" s="1">
        <v>4600006841</v>
      </c>
      <c r="B1245" s="1">
        <v>30</v>
      </c>
      <c r="C1245" s="1">
        <v>3380</v>
      </c>
      <c r="D1245" s="1">
        <v>7220060360</v>
      </c>
      <c r="E1245" s="1" t="s">
        <v>401</v>
      </c>
      <c r="F1245" s="13">
        <v>2</v>
      </c>
      <c r="G1245" s="1" t="s">
        <v>18</v>
      </c>
      <c r="I1245" s="16">
        <f>F1245*H1245</f>
        <v>0</v>
      </c>
      <c r="J1245" s="1" t="str">
        <f>IF(AND(COUNTIF($D$6:D1245,D1245)&gt;1,H1245&lt;&gt;""), IF(H1245=IFERROR(VLOOKUP(D1245,$D5:H1244,5,FALSE),0),"","ATENÇÃO: Serviços iguais não podem ter valores diferentes!"),"")</f>
        <v/>
      </c>
    </row>
    <row r="1246" spans="1:10" x14ac:dyDescent="0.2">
      <c r="A1246" s="1">
        <v>4600006841</v>
      </c>
      <c r="B1246" s="1">
        <v>30</v>
      </c>
      <c r="C1246" s="1">
        <v>3390</v>
      </c>
      <c r="D1246" s="1">
        <v>7220060370</v>
      </c>
      <c r="E1246" s="1" t="s">
        <v>402</v>
      </c>
      <c r="F1246" s="13">
        <v>2</v>
      </c>
      <c r="G1246" s="1" t="s">
        <v>18</v>
      </c>
      <c r="I1246" s="16">
        <f>F1246*H1246</f>
        <v>0</v>
      </c>
      <c r="J1246" s="1" t="str">
        <f>IF(AND(COUNTIF($D$6:D1246,D1246)&gt;1,H1246&lt;&gt;""), IF(H1246=IFERROR(VLOOKUP(D1246,$D5:H1245,5,FALSE),0),"","ATENÇÃO: Serviços iguais não podem ter valores diferentes!"),"")</f>
        <v/>
      </c>
    </row>
    <row r="1247" spans="1:10" x14ac:dyDescent="0.2">
      <c r="A1247" s="1">
        <v>4600006841</v>
      </c>
      <c r="B1247" s="1">
        <v>30</v>
      </c>
      <c r="C1247" s="1">
        <v>3400</v>
      </c>
      <c r="D1247" s="1">
        <v>7220060380</v>
      </c>
      <c r="E1247" s="1" t="s">
        <v>403</v>
      </c>
      <c r="F1247" s="13">
        <v>2</v>
      </c>
      <c r="G1247" s="1" t="s">
        <v>18</v>
      </c>
      <c r="I1247" s="16">
        <f>F1247*H1247</f>
        <v>0</v>
      </c>
      <c r="J1247" s="1" t="str">
        <f>IF(AND(COUNTIF($D$6:D1247,D1247)&gt;1,H1247&lt;&gt;""), IF(H1247=IFERROR(VLOOKUP(D1247,$D5:H1246,5,FALSE),0),"","ATENÇÃO: Serviços iguais não podem ter valores diferentes!"),"")</f>
        <v/>
      </c>
    </row>
    <row r="1248" spans="1:10" x14ac:dyDescent="0.2">
      <c r="A1248" s="1">
        <v>4600006841</v>
      </c>
      <c r="B1248" s="1">
        <v>30</v>
      </c>
      <c r="C1248" s="1">
        <v>3410</v>
      </c>
      <c r="D1248" s="1">
        <v>7220060390</v>
      </c>
      <c r="E1248" s="1" t="s">
        <v>404</v>
      </c>
      <c r="F1248" s="13">
        <v>2</v>
      </c>
      <c r="G1248" s="1" t="s">
        <v>18</v>
      </c>
      <c r="I1248" s="16">
        <f>F1248*H1248</f>
        <v>0</v>
      </c>
      <c r="J1248" s="1" t="str">
        <f>IF(AND(COUNTIF($D$6:D1248,D1248)&gt;1,H1248&lt;&gt;""), IF(H1248=IFERROR(VLOOKUP(D1248,$D5:H1247,5,FALSE),0),"","ATENÇÃO: Serviços iguais não podem ter valores diferentes!"),"")</f>
        <v/>
      </c>
    </row>
    <row r="1249" spans="1:10" x14ac:dyDescent="0.2">
      <c r="A1249" s="1">
        <v>4600006841</v>
      </c>
      <c r="B1249" s="1">
        <v>30</v>
      </c>
      <c r="C1249" s="1">
        <v>3420</v>
      </c>
      <c r="D1249" s="1">
        <v>7220100010</v>
      </c>
      <c r="E1249" s="1" t="s">
        <v>405</v>
      </c>
      <c r="F1249" s="13">
        <v>24</v>
      </c>
      <c r="G1249" s="1" t="s">
        <v>32</v>
      </c>
      <c r="I1249" s="16">
        <f>F1249*H1249</f>
        <v>0</v>
      </c>
      <c r="J1249" s="1" t="str">
        <f>IF(AND(COUNTIF($D$6:D1249,D1249)&gt;1,H1249&lt;&gt;""), IF(H1249=IFERROR(VLOOKUP(D1249,$D5:H1248,5,FALSE),0),"","ATENÇÃO: Serviços iguais não podem ter valores diferentes!"),"")</f>
        <v/>
      </c>
    </row>
    <row r="1250" spans="1:10" x14ac:dyDescent="0.2">
      <c r="A1250" s="1">
        <v>4600006841</v>
      </c>
      <c r="B1250" s="1">
        <v>30</v>
      </c>
      <c r="C1250" s="1">
        <v>3430</v>
      </c>
      <c r="D1250" s="1">
        <v>7220100020</v>
      </c>
      <c r="E1250" s="1" t="s">
        <v>406</v>
      </c>
      <c r="F1250" s="13">
        <v>24</v>
      </c>
      <c r="G1250" s="1" t="s">
        <v>32</v>
      </c>
      <c r="I1250" s="16">
        <f>F1250*H1250</f>
        <v>0</v>
      </c>
      <c r="J1250" s="1" t="str">
        <f>IF(AND(COUNTIF($D$6:D1250,D1250)&gt;1,H1250&lt;&gt;""), IF(H1250=IFERROR(VLOOKUP(D1250,$D5:H1249,5,FALSE),0),"","ATENÇÃO: Serviços iguais não podem ter valores diferentes!"),"")</f>
        <v/>
      </c>
    </row>
    <row r="1251" spans="1:10" x14ac:dyDescent="0.2">
      <c r="A1251" s="1">
        <v>4600006841</v>
      </c>
      <c r="B1251" s="1">
        <v>30</v>
      </c>
      <c r="C1251" s="1">
        <v>3440</v>
      </c>
      <c r="D1251" s="1">
        <v>7220100030</v>
      </c>
      <c r="E1251" s="1" t="s">
        <v>407</v>
      </c>
      <c r="F1251" s="13">
        <v>14.4</v>
      </c>
      <c r="G1251" s="1" t="s">
        <v>32</v>
      </c>
      <c r="I1251" s="16">
        <f>F1251*H1251</f>
        <v>0</v>
      </c>
      <c r="J1251" s="1" t="str">
        <f>IF(AND(COUNTIF($D$6:D1251,D1251)&gt;1,H1251&lt;&gt;""), IF(H1251=IFERROR(VLOOKUP(D1251,$D5:H1250,5,FALSE),0),"","ATENÇÃO: Serviços iguais não podem ter valores diferentes!"),"")</f>
        <v/>
      </c>
    </row>
    <row r="1252" spans="1:10" x14ac:dyDescent="0.2">
      <c r="A1252" s="1">
        <v>4600006841</v>
      </c>
      <c r="B1252" s="1">
        <v>30</v>
      </c>
      <c r="C1252" s="1">
        <v>3450</v>
      </c>
      <c r="D1252" s="1">
        <v>7220100040</v>
      </c>
      <c r="E1252" s="1" t="s">
        <v>408</v>
      </c>
      <c r="F1252" s="13">
        <v>14.4</v>
      </c>
      <c r="G1252" s="1" t="s">
        <v>32</v>
      </c>
      <c r="I1252" s="16">
        <f>F1252*H1252</f>
        <v>0</v>
      </c>
      <c r="J1252" s="1" t="str">
        <f>IF(AND(COUNTIF($D$6:D1252,D1252)&gt;1,H1252&lt;&gt;""), IF(H1252=IFERROR(VLOOKUP(D1252,$D5:H1251,5,FALSE),0),"","ATENÇÃO: Serviços iguais não podem ter valores diferentes!"),"")</f>
        <v/>
      </c>
    </row>
    <row r="1253" spans="1:10" x14ac:dyDescent="0.2">
      <c r="A1253" s="1">
        <v>4600006841</v>
      </c>
      <c r="B1253" s="1">
        <v>30</v>
      </c>
      <c r="C1253" s="1">
        <v>3460</v>
      </c>
      <c r="D1253" s="1">
        <v>7220100050</v>
      </c>
      <c r="E1253" s="1" t="s">
        <v>409</v>
      </c>
      <c r="F1253" s="13">
        <v>3.6</v>
      </c>
      <c r="G1253" s="1" t="s">
        <v>32</v>
      </c>
      <c r="I1253" s="16">
        <f>F1253*H1253</f>
        <v>0</v>
      </c>
      <c r="J1253" s="1" t="str">
        <f>IF(AND(COUNTIF($D$6:D1253,D1253)&gt;1,H1253&lt;&gt;""), IF(H1253=IFERROR(VLOOKUP(D1253,$D5:H1252,5,FALSE),0),"","ATENÇÃO: Serviços iguais não podem ter valores diferentes!"),"")</f>
        <v/>
      </c>
    </row>
    <row r="1254" spans="1:10" x14ac:dyDescent="0.2">
      <c r="A1254" s="1">
        <v>4600006841</v>
      </c>
      <c r="B1254" s="1">
        <v>30</v>
      </c>
      <c r="C1254" s="1">
        <v>3470</v>
      </c>
      <c r="D1254" s="1">
        <v>7220100060</v>
      </c>
      <c r="E1254" s="1" t="s">
        <v>410</v>
      </c>
      <c r="F1254" s="13">
        <v>14.4</v>
      </c>
      <c r="G1254" s="1" t="s">
        <v>32</v>
      </c>
      <c r="I1254" s="16">
        <f>F1254*H1254</f>
        <v>0</v>
      </c>
      <c r="J1254" s="1" t="str">
        <f>IF(AND(COUNTIF($D$6:D1254,D1254)&gt;1,H1254&lt;&gt;""), IF(H1254=IFERROR(VLOOKUP(D1254,$D5:H1253,5,FALSE),0),"","ATENÇÃO: Serviços iguais não podem ter valores diferentes!"),"")</f>
        <v/>
      </c>
    </row>
    <row r="1255" spans="1:10" x14ac:dyDescent="0.2">
      <c r="A1255" s="1">
        <v>4600006841</v>
      </c>
      <c r="B1255" s="1">
        <v>30</v>
      </c>
      <c r="C1255" s="1">
        <v>3480</v>
      </c>
      <c r="D1255" s="1">
        <v>7220100070</v>
      </c>
      <c r="E1255" s="1" t="s">
        <v>411</v>
      </c>
      <c r="F1255" s="13">
        <v>3.6</v>
      </c>
      <c r="G1255" s="1" t="s">
        <v>32</v>
      </c>
      <c r="I1255" s="16">
        <f>F1255*H1255</f>
        <v>0</v>
      </c>
      <c r="J1255" s="1" t="str">
        <f>IF(AND(COUNTIF($D$6:D1255,D1255)&gt;1,H1255&lt;&gt;""), IF(H1255=IFERROR(VLOOKUP(D1255,$D5:H1254,5,FALSE),0),"","ATENÇÃO: Serviços iguais não podem ter valores diferentes!"),"")</f>
        <v/>
      </c>
    </row>
    <row r="1256" spans="1:10" x14ac:dyDescent="0.2">
      <c r="A1256" s="1">
        <v>4600006841</v>
      </c>
      <c r="B1256" s="1">
        <v>30</v>
      </c>
      <c r="C1256" s="1">
        <v>3490</v>
      </c>
      <c r="D1256" s="1">
        <v>7220100080</v>
      </c>
      <c r="E1256" s="1" t="s">
        <v>412</v>
      </c>
      <c r="F1256" s="13">
        <v>9.6</v>
      </c>
      <c r="G1256" s="1" t="s">
        <v>32</v>
      </c>
      <c r="I1256" s="16">
        <f>F1256*H1256</f>
        <v>0</v>
      </c>
      <c r="J1256" s="1" t="str">
        <f>IF(AND(COUNTIF($D$6:D1256,D1256)&gt;1,H1256&lt;&gt;""), IF(H1256=IFERROR(VLOOKUP(D1256,$D5:H1255,5,FALSE),0),"","ATENÇÃO: Serviços iguais não podem ter valores diferentes!"),"")</f>
        <v/>
      </c>
    </row>
    <row r="1257" spans="1:10" x14ac:dyDescent="0.2">
      <c r="A1257" s="1">
        <v>4600006841</v>
      </c>
      <c r="B1257" s="1">
        <v>30</v>
      </c>
      <c r="C1257" s="1">
        <v>3500</v>
      </c>
      <c r="D1257" s="1">
        <v>7220100090</v>
      </c>
      <c r="E1257" s="1" t="s">
        <v>413</v>
      </c>
      <c r="F1257" s="13">
        <v>9.6</v>
      </c>
      <c r="G1257" s="1" t="s">
        <v>32</v>
      </c>
      <c r="I1257" s="16">
        <f>F1257*H1257</f>
        <v>0</v>
      </c>
      <c r="J1257" s="1" t="str">
        <f>IF(AND(COUNTIF($D$6:D1257,D1257)&gt;1,H1257&lt;&gt;""), IF(H1257=IFERROR(VLOOKUP(D1257,$D5:H1256,5,FALSE),0),"","ATENÇÃO: Serviços iguais não podem ter valores diferentes!"),"")</f>
        <v/>
      </c>
    </row>
    <row r="1258" spans="1:10" x14ac:dyDescent="0.2">
      <c r="A1258" s="1">
        <v>4600006841</v>
      </c>
      <c r="B1258" s="1">
        <v>30</v>
      </c>
      <c r="C1258" s="1">
        <v>3510</v>
      </c>
      <c r="D1258" s="1">
        <v>7220100120</v>
      </c>
      <c r="E1258" s="1" t="s">
        <v>414</v>
      </c>
      <c r="F1258" s="13">
        <v>2.4</v>
      </c>
      <c r="G1258" s="1" t="s">
        <v>32</v>
      </c>
      <c r="I1258" s="16">
        <f>F1258*H1258</f>
        <v>0</v>
      </c>
      <c r="J1258" s="1" t="str">
        <f>IF(AND(COUNTIF($D$6:D1258,D1258)&gt;1,H1258&lt;&gt;""), IF(H1258=IFERROR(VLOOKUP(D1258,$D5:H1257,5,FALSE),0),"","ATENÇÃO: Serviços iguais não podem ter valores diferentes!"),"")</f>
        <v/>
      </c>
    </row>
    <row r="1259" spans="1:10" x14ac:dyDescent="0.2">
      <c r="A1259" s="1">
        <v>4600006841</v>
      </c>
      <c r="B1259" s="1">
        <v>30</v>
      </c>
      <c r="C1259" s="1">
        <v>3520</v>
      </c>
      <c r="D1259" s="1">
        <v>7220100160</v>
      </c>
      <c r="E1259" s="1" t="s">
        <v>415</v>
      </c>
      <c r="F1259" s="13">
        <v>10.8</v>
      </c>
      <c r="G1259" s="1" t="s">
        <v>32</v>
      </c>
      <c r="I1259" s="16">
        <f>F1259*H1259</f>
        <v>0</v>
      </c>
      <c r="J1259" s="1" t="str">
        <f>IF(AND(COUNTIF($D$6:D1259,D1259)&gt;1,H1259&lt;&gt;""), IF(H1259=IFERROR(VLOOKUP(D1259,$D5:H1258,5,FALSE),0),"","ATENÇÃO: Serviços iguais não podem ter valores diferentes!"),"")</f>
        <v/>
      </c>
    </row>
    <row r="1260" spans="1:10" x14ac:dyDescent="0.2">
      <c r="A1260" s="1">
        <v>4600006841</v>
      </c>
      <c r="B1260" s="1">
        <v>30</v>
      </c>
      <c r="C1260" s="1">
        <v>3530</v>
      </c>
      <c r="D1260" s="1">
        <v>7220100180</v>
      </c>
      <c r="E1260" s="1" t="s">
        <v>416</v>
      </c>
      <c r="F1260" s="13">
        <v>10.8</v>
      </c>
      <c r="G1260" s="1" t="s">
        <v>32</v>
      </c>
      <c r="I1260" s="16">
        <f>F1260*H1260</f>
        <v>0</v>
      </c>
      <c r="J1260" s="1" t="str">
        <f>IF(AND(COUNTIF($D$6:D1260,D1260)&gt;1,H1260&lt;&gt;""), IF(H1260=IFERROR(VLOOKUP(D1260,$D5:H1259,5,FALSE),0),"","ATENÇÃO: Serviços iguais não podem ter valores diferentes!"),"")</f>
        <v/>
      </c>
    </row>
    <row r="1261" spans="1:10" x14ac:dyDescent="0.2">
      <c r="A1261" s="1">
        <v>4600006841</v>
      </c>
      <c r="B1261" s="1">
        <v>30</v>
      </c>
      <c r="C1261" s="1">
        <v>3540</v>
      </c>
      <c r="D1261" s="1">
        <v>7221207110</v>
      </c>
      <c r="E1261" s="1" t="s">
        <v>417</v>
      </c>
      <c r="F1261" s="13">
        <v>1</v>
      </c>
      <c r="G1261" s="1" t="s">
        <v>18</v>
      </c>
      <c r="I1261" s="16">
        <f>F1261*H1261</f>
        <v>0</v>
      </c>
      <c r="J1261" s="1" t="str">
        <f>IF(AND(COUNTIF($D$6:D1261,D1261)&gt;1,H1261&lt;&gt;""), IF(H1261=IFERROR(VLOOKUP(D1261,$D5:H1260,5,FALSE),0),"","ATENÇÃO: Serviços iguais não podem ter valores diferentes!"),"")</f>
        <v/>
      </c>
    </row>
    <row r="1262" spans="1:10" x14ac:dyDescent="0.2">
      <c r="A1262" s="1">
        <v>4600006841</v>
      </c>
      <c r="B1262" s="1">
        <v>30</v>
      </c>
      <c r="C1262" s="1">
        <v>3550</v>
      </c>
      <c r="D1262" s="1">
        <v>7221207140</v>
      </c>
      <c r="E1262" s="1" t="s">
        <v>418</v>
      </c>
      <c r="F1262" s="13">
        <v>1</v>
      </c>
      <c r="G1262" s="1" t="s">
        <v>18</v>
      </c>
      <c r="I1262" s="16">
        <f>F1262*H1262</f>
        <v>0</v>
      </c>
      <c r="J1262" s="1" t="str">
        <f>IF(AND(COUNTIF($D$6:D1262,D1262)&gt;1,H1262&lt;&gt;""), IF(H1262=IFERROR(VLOOKUP(D1262,$D5:H1261,5,FALSE),0),"","ATENÇÃO: Serviços iguais não podem ter valores diferentes!"),"")</f>
        <v/>
      </c>
    </row>
    <row r="1263" spans="1:10" x14ac:dyDescent="0.2">
      <c r="A1263" s="1">
        <v>4600006841</v>
      </c>
      <c r="B1263" s="1">
        <v>30</v>
      </c>
      <c r="C1263" s="1">
        <v>3560</v>
      </c>
      <c r="D1263" s="1">
        <v>7221207150</v>
      </c>
      <c r="E1263" s="1" t="s">
        <v>419</v>
      </c>
      <c r="F1263" s="13">
        <v>1</v>
      </c>
      <c r="G1263" s="1" t="s">
        <v>18</v>
      </c>
      <c r="I1263" s="16">
        <f>F1263*H1263</f>
        <v>0</v>
      </c>
      <c r="J1263" s="1" t="str">
        <f>IF(AND(COUNTIF($D$6:D1263,D1263)&gt;1,H1263&lt;&gt;""), IF(H1263=IFERROR(VLOOKUP(D1263,$D5:H1262,5,FALSE),0),"","ATENÇÃO: Serviços iguais não podem ter valores diferentes!"),"")</f>
        <v/>
      </c>
    </row>
    <row r="1264" spans="1:10" x14ac:dyDescent="0.2">
      <c r="A1264" s="1">
        <v>4600006841</v>
      </c>
      <c r="B1264" s="1">
        <v>30</v>
      </c>
      <c r="C1264" s="1">
        <v>3570</v>
      </c>
      <c r="D1264" s="1">
        <v>7222500010</v>
      </c>
      <c r="E1264" s="1" t="s">
        <v>420</v>
      </c>
      <c r="F1264" s="13">
        <v>6</v>
      </c>
      <c r="G1264" s="1" t="s">
        <v>18</v>
      </c>
      <c r="I1264" s="16">
        <f>F1264*H1264</f>
        <v>0</v>
      </c>
      <c r="J1264" s="1" t="str">
        <f>IF(AND(COUNTIF($D$6:D1264,D1264)&gt;1,H1264&lt;&gt;""), IF(H1264=IFERROR(VLOOKUP(D1264,$D5:H1263,5,FALSE),0),"","ATENÇÃO: Serviços iguais não podem ter valores diferentes!"),"")</f>
        <v/>
      </c>
    </row>
    <row r="1265" spans="1:10" x14ac:dyDescent="0.2">
      <c r="A1265" s="1">
        <v>4600006841</v>
      </c>
      <c r="B1265" s="1">
        <v>30</v>
      </c>
      <c r="C1265" s="1">
        <v>3580</v>
      </c>
      <c r="D1265" s="1">
        <v>7222500020</v>
      </c>
      <c r="E1265" s="1" t="s">
        <v>421</v>
      </c>
      <c r="F1265" s="13">
        <v>2</v>
      </c>
      <c r="G1265" s="1" t="s">
        <v>18</v>
      </c>
      <c r="I1265" s="16">
        <f>F1265*H1265</f>
        <v>0</v>
      </c>
      <c r="J1265" s="1" t="str">
        <f>IF(AND(COUNTIF($D$6:D1265,D1265)&gt;1,H1265&lt;&gt;""), IF(H1265=IFERROR(VLOOKUP(D1265,$D5:H1264,5,FALSE),0),"","ATENÇÃO: Serviços iguais não podem ter valores diferentes!"),"")</f>
        <v/>
      </c>
    </row>
    <row r="1266" spans="1:10" x14ac:dyDescent="0.2">
      <c r="A1266" s="1">
        <v>4600006841</v>
      </c>
      <c r="B1266" s="1">
        <v>30</v>
      </c>
      <c r="C1266" s="1">
        <v>3590</v>
      </c>
      <c r="D1266" s="1">
        <v>7222500030</v>
      </c>
      <c r="E1266" s="1" t="s">
        <v>422</v>
      </c>
      <c r="F1266" s="13">
        <v>2</v>
      </c>
      <c r="G1266" s="1" t="s">
        <v>18</v>
      </c>
      <c r="I1266" s="16">
        <f>F1266*H1266</f>
        <v>0</v>
      </c>
      <c r="J1266" s="1" t="str">
        <f>IF(AND(COUNTIF($D$6:D1266,D1266)&gt;1,H1266&lt;&gt;""), IF(H1266=IFERROR(VLOOKUP(D1266,$D5:H1265,5,FALSE),0),"","ATENÇÃO: Serviços iguais não podem ter valores diferentes!"),"")</f>
        <v/>
      </c>
    </row>
    <row r="1267" spans="1:10" x14ac:dyDescent="0.2">
      <c r="A1267" s="1">
        <v>4600006841</v>
      </c>
      <c r="B1267" s="1">
        <v>30</v>
      </c>
      <c r="C1267" s="1">
        <v>3600</v>
      </c>
      <c r="D1267" s="1">
        <v>7222500040</v>
      </c>
      <c r="E1267" s="1" t="s">
        <v>423</v>
      </c>
      <c r="F1267" s="13">
        <v>2</v>
      </c>
      <c r="G1267" s="1" t="s">
        <v>18</v>
      </c>
      <c r="I1267" s="16">
        <f>F1267*H1267</f>
        <v>0</v>
      </c>
      <c r="J1267" s="1" t="str">
        <f>IF(AND(COUNTIF($D$6:D1267,D1267)&gt;1,H1267&lt;&gt;""), IF(H1267=IFERROR(VLOOKUP(D1267,$D5:H1266,5,FALSE),0),"","ATENÇÃO: Serviços iguais não podem ter valores diferentes!"),"")</f>
        <v/>
      </c>
    </row>
    <row r="1268" spans="1:10" x14ac:dyDescent="0.2">
      <c r="A1268" s="1">
        <v>4600006841</v>
      </c>
      <c r="B1268" s="1">
        <v>30</v>
      </c>
      <c r="C1268" s="1">
        <v>3610</v>
      </c>
      <c r="D1268" s="1">
        <v>7222500050</v>
      </c>
      <c r="E1268" s="1" t="s">
        <v>424</v>
      </c>
      <c r="F1268" s="13">
        <v>1</v>
      </c>
      <c r="G1268" s="1" t="s">
        <v>18</v>
      </c>
      <c r="I1268" s="16">
        <f>F1268*H1268</f>
        <v>0</v>
      </c>
      <c r="J1268" s="1" t="str">
        <f>IF(AND(COUNTIF($D$6:D1268,D1268)&gt;1,H1268&lt;&gt;""), IF(H1268=IFERROR(VLOOKUP(D1268,$D5:H1267,5,FALSE),0),"","ATENÇÃO: Serviços iguais não podem ter valores diferentes!"),"")</f>
        <v/>
      </c>
    </row>
    <row r="1269" spans="1:10" x14ac:dyDescent="0.2">
      <c r="A1269" s="1">
        <v>4600006841</v>
      </c>
      <c r="B1269" s="1">
        <v>30</v>
      </c>
      <c r="C1269" s="1">
        <v>3620</v>
      </c>
      <c r="D1269" s="1">
        <v>7222500060</v>
      </c>
      <c r="E1269" s="1" t="s">
        <v>425</v>
      </c>
      <c r="F1269" s="13">
        <v>1</v>
      </c>
      <c r="G1269" s="1" t="s">
        <v>18</v>
      </c>
      <c r="I1269" s="16">
        <f>F1269*H1269</f>
        <v>0</v>
      </c>
      <c r="J1269" s="1" t="str">
        <f>IF(AND(COUNTIF($D$6:D1269,D1269)&gt;1,H1269&lt;&gt;""), IF(H1269=IFERROR(VLOOKUP(D1269,$D5:H1268,5,FALSE),0),"","ATENÇÃO: Serviços iguais não podem ter valores diferentes!"),"")</f>
        <v/>
      </c>
    </row>
    <row r="1270" spans="1:10" x14ac:dyDescent="0.2">
      <c r="A1270" s="1">
        <v>4600006841</v>
      </c>
      <c r="B1270" s="1">
        <v>30</v>
      </c>
      <c r="C1270" s="1">
        <v>3630</v>
      </c>
      <c r="D1270" s="1">
        <v>7222500070</v>
      </c>
      <c r="E1270" s="1" t="s">
        <v>426</v>
      </c>
      <c r="F1270" s="13">
        <v>1</v>
      </c>
      <c r="G1270" s="1" t="s">
        <v>18</v>
      </c>
      <c r="I1270" s="16">
        <f>F1270*H1270</f>
        <v>0</v>
      </c>
      <c r="J1270" s="1" t="str">
        <f>IF(AND(COUNTIF($D$6:D1270,D1270)&gt;1,H1270&lt;&gt;""), IF(H1270=IFERROR(VLOOKUP(D1270,$D5:H1269,5,FALSE),0),"","ATENÇÃO: Serviços iguais não podem ter valores diferentes!"),"")</f>
        <v/>
      </c>
    </row>
    <row r="1271" spans="1:10" x14ac:dyDescent="0.2">
      <c r="A1271" s="1">
        <v>4600006841</v>
      </c>
      <c r="B1271" s="1">
        <v>30</v>
      </c>
      <c r="C1271" s="1">
        <v>3640</v>
      </c>
      <c r="D1271" s="1">
        <v>7222500200</v>
      </c>
      <c r="E1271" s="1" t="s">
        <v>427</v>
      </c>
      <c r="F1271" s="13">
        <v>1</v>
      </c>
      <c r="G1271" s="1" t="s">
        <v>18</v>
      </c>
      <c r="I1271" s="16">
        <f>F1271*H1271</f>
        <v>0</v>
      </c>
      <c r="J1271" s="1" t="str">
        <f>IF(AND(COUNTIF($D$6:D1271,D1271)&gt;1,H1271&lt;&gt;""), IF(H1271=IFERROR(VLOOKUP(D1271,$D5:H1270,5,FALSE),0),"","ATENÇÃO: Serviços iguais não podem ter valores diferentes!"),"")</f>
        <v/>
      </c>
    </row>
    <row r="1272" spans="1:10" x14ac:dyDescent="0.2">
      <c r="A1272" s="1">
        <v>4600006841</v>
      </c>
      <c r="B1272" s="1">
        <v>30</v>
      </c>
      <c r="C1272" s="1">
        <v>3650</v>
      </c>
      <c r="D1272" s="1">
        <v>7222500210</v>
      </c>
      <c r="E1272" s="1" t="s">
        <v>428</v>
      </c>
      <c r="F1272" s="13">
        <v>1</v>
      </c>
      <c r="G1272" s="1" t="s">
        <v>18</v>
      </c>
      <c r="I1272" s="16">
        <f>F1272*H1272</f>
        <v>0</v>
      </c>
      <c r="J1272" s="1" t="str">
        <f>IF(AND(COUNTIF($D$6:D1272,D1272)&gt;1,H1272&lt;&gt;""), IF(H1272=IFERROR(VLOOKUP(D1272,$D5:H1271,5,FALSE),0),"","ATENÇÃO: Serviços iguais não podem ter valores diferentes!"),"")</f>
        <v/>
      </c>
    </row>
    <row r="1273" spans="1:10" x14ac:dyDescent="0.2">
      <c r="A1273" s="1">
        <v>4600006841</v>
      </c>
      <c r="B1273" s="1">
        <v>30</v>
      </c>
      <c r="C1273" s="1">
        <v>3660</v>
      </c>
      <c r="D1273" s="1">
        <v>7222520010</v>
      </c>
      <c r="E1273" s="1" t="s">
        <v>430</v>
      </c>
      <c r="F1273" s="13">
        <v>2</v>
      </c>
      <c r="G1273" s="1" t="s">
        <v>18</v>
      </c>
      <c r="I1273" s="16">
        <f>F1273*H1273</f>
        <v>0</v>
      </c>
      <c r="J1273" s="1" t="str">
        <f>IF(AND(COUNTIF($D$6:D1273,D1273)&gt;1,H1273&lt;&gt;""), IF(H1273=IFERROR(VLOOKUP(D1273,$D5:H1272,5,FALSE),0),"","ATENÇÃO: Serviços iguais não podem ter valores diferentes!"),"")</f>
        <v/>
      </c>
    </row>
    <row r="1274" spans="1:10" x14ac:dyDescent="0.2">
      <c r="A1274" s="1">
        <v>4600006841</v>
      </c>
      <c r="B1274" s="1">
        <v>30</v>
      </c>
      <c r="C1274" s="1">
        <v>3670</v>
      </c>
      <c r="D1274" s="1">
        <v>7222520020</v>
      </c>
      <c r="E1274" s="1" t="s">
        <v>431</v>
      </c>
      <c r="F1274" s="13">
        <v>2</v>
      </c>
      <c r="G1274" s="1" t="s">
        <v>18</v>
      </c>
      <c r="I1274" s="16">
        <f>F1274*H1274</f>
        <v>0</v>
      </c>
      <c r="J1274" s="1" t="str">
        <f>IF(AND(COUNTIF($D$6:D1274,D1274)&gt;1,H1274&lt;&gt;""), IF(H1274=IFERROR(VLOOKUP(D1274,$D5:H1273,5,FALSE),0),"","ATENÇÃO: Serviços iguais não podem ter valores diferentes!"),"")</f>
        <v/>
      </c>
    </row>
    <row r="1275" spans="1:10" x14ac:dyDescent="0.2">
      <c r="A1275" s="1">
        <v>4600006841</v>
      </c>
      <c r="B1275" s="1">
        <v>30</v>
      </c>
      <c r="C1275" s="1">
        <v>3680</v>
      </c>
      <c r="D1275" s="1">
        <v>7222520030</v>
      </c>
      <c r="E1275" s="1" t="s">
        <v>432</v>
      </c>
      <c r="F1275" s="13">
        <v>1</v>
      </c>
      <c r="G1275" s="1" t="s">
        <v>18</v>
      </c>
      <c r="I1275" s="16">
        <f>F1275*H1275</f>
        <v>0</v>
      </c>
      <c r="J1275" s="1" t="str">
        <f>IF(AND(COUNTIF($D$6:D1275,D1275)&gt;1,H1275&lt;&gt;""), IF(H1275=IFERROR(VLOOKUP(D1275,$D5:H1274,5,FALSE),0),"","ATENÇÃO: Serviços iguais não podem ter valores diferentes!"),"")</f>
        <v/>
      </c>
    </row>
    <row r="1276" spans="1:10" x14ac:dyDescent="0.2">
      <c r="A1276" s="1">
        <v>4600006841</v>
      </c>
      <c r="B1276" s="1">
        <v>30</v>
      </c>
      <c r="C1276" s="1">
        <v>3690</v>
      </c>
      <c r="D1276" s="1">
        <v>7222520040</v>
      </c>
      <c r="E1276" s="1" t="s">
        <v>433</v>
      </c>
      <c r="F1276" s="13">
        <v>1</v>
      </c>
      <c r="G1276" s="1" t="s">
        <v>18</v>
      </c>
      <c r="I1276" s="16">
        <f>F1276*H1276</f>
        <v>0</v>
      </c>
      <c r="J1276" s="1" t="str">
        <f>IF(AND(COUNTIF($D$6:D1276,D1276)&gt;1,H1276&lt;&gt;""), IF(H1276=IFERROR(VLOOKUP(D1276,$D5:H1275,5,FALSE),0),"","ATENÇÃO: Serviços iguais não podem ter valores diferentes!"),"")</f>
        <v/>
      </c>
    </row>
    <row r="1277" spans="1:10" x14ac:dyDescent="0.2">
      <c r="A1277" s="1">
        <v>4600006841</v>
      </c>
      <c r="B1277" s="1">
        <v>30</v>
      </c>
      <c r="C1277" s="1">
        <v>3700</v>
      </c>
      <c r="D1277" s="1">
        <v>7222520050</v>
      </c>
      <c r="E1277" s="1" t="s">
        <v>434</v>
      </c>
      <c r="F1277" s="13">
        <v>1</v>
      </c>
      <c r="G1277" s="1" t="s">
        <v>18</v>
      </c>
      <c r="I1277" s="16">
        <f>F1277*H1277</f>
        <v>0</v>
      </c>
      <c r="J1277" s="1" t="str">
        <f>IF(AND(COUNTIF($D$6:D1277,D1277)&gt;1,H1277&lt;&gt;""), IF(H1277=IFERROR(VLOOKUP(D1277,$D5:H1276,5,FALSE),0),"","ATENÇÃO: Serviços iguais não podem ter valores diferentes!"),"")</f>
        <v/>
      </c>
    </row>
    <row r="1278" spans="1:10" x14ac:dyDescent="0.2">
      <c r="A1278" s="1">
        <v>4600006841</v>
      </c>
      <c r="B1278" s="1">
        <v>30</v>
      </c>
      <c r="C1278" s="1">
        <v>3710</v>
      </c>
      <c r="D1278" s="1">
        <v>7222520060</v>
      </c>
      <c r="E1278" s="1" t="s">
        <v>435</v>
      </c>
      <c r="F1278" s="13">
        <v>1</v>
      </c>
      <c r="G1278" s="1" t="s">
        <v>18</v>
      </c>
      <c r="I1278" s="16">
        <f>F1278*H1278</f>
        <v>0</v>
      </c>
      <c r="J1278" s="1" t="str">
        <f>IF(AND(COUNTIF($D$6:D1278,D1278)&gt;1,H1278&lt;&gt;""), IF(H1278=IFERROR(VLOOKUP(D1278,$D5:H1277,5,FALSE),0),"","ATENÇÃO: Serviços iguais não podem ter valores diferentes!"),"")</f>
        <v/>
      </c>
    </row>
    <row r="1279" spans="1:10" x14ac:dyDescent="0.2">
      <c r="A1279" s="1">
        <v>4600006841</v>
      </c>
      <c r="B1279" s="1">
        <v>30</v>
      </c>
      <c r="C1279" s="1">
        <v>3720</v>
      </c>
      <c r="D1279" s="1">
        <v>7222520170</v>
      </c>
      <c r="E1279" s="1" t="s">
        <v>437</v>
      </c>
      <c r="F1279" s="13">
        <v>1</v>
      </c>
      <c r="G1279" s="1" t="s">
        <v>18</v>
      </c>
      <c r="I1279" s="16">
        <f>F1279*H1279</f>
        <v>0</v>
      </c>
      <c r="J1279" s="1" t="str">
        <f>IF(AND(COUNTIF($D$6:D1279,D1279)&gt;1,H1279&lt;&gt;""), IF(H1279=IFERROR(VLOOKUP(D1279,$D5:H1278,5,FALSE),0),"","ATENÇÃO: Serviços iguais não podem ter valores diferentes!"),"")</f>
        <v/>
      </c>
    </row>
    <row r="1280" spans="1:10" x14ac:dyDescent="0.2">
      <c r="A1280" s="1">
        <v>4600006841</v>
      </c>
      <c r="B1280" s="1">
        <v>30</v>
      </c>
      <c r="C1280" s="1">
        <v>3730</v>
      </c>
      <c r="D1280" s="1">
        <v>7222520180</v>
      </c>
      <c r="E1280" s="1" t="s">
        <v>438</v>
      </c>
      <c r="F1280" s="13">
        <v>1</v>
      </c>
      <c r="G1280" s="1" t="s">
        <v>18</v>
      </c>
      <c r="I1280" s="16">
        <f>F1280*H1280</f>
        <v>0</v>
      </c>
      <c r="J1280" s="1" t="str">
        <f>IF(AND(COUNTIF($D$6:D1280,D1280)&gt;1,H1280&lt;&gt;""), IF(H1280=IFERROR(VLOOKUP(D1280,$D5:H1279,5,FALSE),0),"","ATENÇÃO: Serviços iguais não podem ter valores diferentes!"),"")</f>
        <v/>
      </c>
    </row>
    <row r="1281" spans="1:10" x14ac:dyDescent="0.2">
      <c r="A1281" s="1">
        <v>4600006841</v>
      </c>
      <c r="B1281" s="1">
        <v>30</v>
      </c>
      <c r="C1281" s="1">
        <v>3740</v>
      </c>
      <c r="D1281" s="1">
        <v>7222520190</v>
      </c>
      <c r="E1281" s="1" t="s">
        <v>439</v>
      </c>
      <c r="F1281" s="13">
        <v>1</v>
      </c>
      <c r="G1281" s="1" t="s">
        <v>18</v>
      </c>
      <c r="I1281" s="16">
        <f>F1281*H1281</f>
        <v>0</v>
      </c>
      <c r="J1281" s="1" t="str">
        <f>IF(AND(COUNTIF($D$6:D1281,D1281)&gt;1,H1281&lt;&gt;""), IF(H1281=IFERROR(VLOOKUP(D1281,$D5:H1280,5,FALSE),0),"","ATENÇÃO: Serviços iguais não podem ter valores diferentes!"),"")</f>
        <v/>
      </c>
    </row>
    <row r="1282" spans="1:10" x14ac:dyDescent="0.2">
      <c r="A1282" s="1">
        <v>4600006841</v>
      </c>
      <c r="B1282" s="1">
        <v>30</v>
      </c>
      <c r="C1282" s="1">
        <v>3750</v>
      </c>
      <c r="D1282" s="1">
        <v>7222560040</v>
      </c>
      <c r="E1282" s="1" t="s">
        <v>442</v>
      </c>
      <c r="F1282" s="13">
        <v>1</v>
      </c>
      <c r="G1282" s="1" t="s">
        <v>18</v>
      </c>
      <c r="I1282" s="16">
        <f>F1282*H1282</f>
        <v>0</v>
      </c>
      <c r="J1282" s="1" t="str">
        <f>IF(AND(COUNTIF($D$6:D1282,D1282)&gt;1,H1282&lt;&gt;""), IF(H1282=IFERROR(VLOOKUP(D1282,$D5:H1281,5,FALSE),0),"","ATENÇÃO: Serviços iguais não podem ter valores diferentes!"),"")</f>
        <v/>
      </c>
    </row>
    <row r="1283" spans="1:10" x14ac:dyDescent="0.2">
      <c r="A1283" s="1">
        <v>4600006841</v>
      </c>
      <c r="B1283" s="1">
        <v>30</v>
      </c>
      <c r="C1283" s="1">
        <v>3760</v>
      </c>
      <c r="D1283" s="1">
        <v>7229000031</v>
      </c>
      <c r="E1283" s="1" t="s">
        <v>443</v>
      </c>
      <c r="F1283" s="13">
        <v>2</v>
      </c>
      <c r="G1283" s="1" t="s">
        <v>18</v>
      </c>
      <c r="I1283" s="16">
        <f>F1283*H1283</f>
        <v>0</v>
      </c>
      <c r="J1283" s="1" t="str">
        <f>IF(AND(COUNTIF($D$6:D1283,D1283)&gt;1,H1283&lt;&gt;""), IF(H1283=IFERROR(VLOOKUP(D1283,$D5:H1282,5,FALSE),0),"","ATENÇÃO: Serviços iguais não podem ter valores diferentes!"),"")</f>
        <v/>
      </c>
    </row>
    <row r="1284" spans="1:10" x14ac:dyDescent="0.2">
      <c r="A1284" s="1">
        <v>4600006841</v>
      </c>
      <c r="B1284" s="1">
        <v>30</v>
      </c>
      <c r="C1284" s="1">
        <v>3770</v>
      </c>
      <c r="D1284" s="1">
        <v>7229000032</v>
      </c>
      <c r="E1284" s="1" t="s">
        <v>444</v>
      </c>
      <c r="F1284" s="13">
        <v>2</v>
      </c>
      <c r="G1284" s="1" t="s">
        <v>18</v>
      </c>
      <c r="I1284" s="16">
        <f>F1284*H1284</f>
        <v>0</v>
      </c>
      <c r="J1284" s="1" t="str">
        <f>IF(AND(COUNTIF($D$6:D1284,D1284)&gt;1,H1284&lt;&gt;""), IF(H1284=IFERROR(VLOOKUP(D1284,$D5:H1283,5,FALSE),0),"","ATENÇÃO: Serviços iguais não podem ter valores diferentes!"),"")</f>
        <v/>
      </c>
    </row>
    <row r="1285" spans="1:10" x14ac:dyDescent="0.2">
      <c r="A1285" s="1">
        <v>4600006841</v>
      </c>
      <c r="B1285" s="1">
        <v>30</v>
      </c>
      <c r="C1285" s="1">
        <v>3780</v>
      </c>
      <c r="D1285" s="1">
        <v>7222560090</v>
      </c>
      <c r="E1285" s="1" t="s">
        <v>445</v>
      </c>
      <c r="F1285" s="13">
        <v>1</v>
      </c>
      <c r="G1285" s="1" t="s">
        <v>18</v>
      </c>
      <c r="I1285" s="16">
        <f>F1285*H1285</f>
        <v>0</v>
      </c>
      <c r="J1285" s="1" t="str">
        <f>IF(AND(COUNTIF($D$6:D1285,D1285)&gt;1,H1285&lt;&gt;""), IF(H1285=IFERROR(VLOOKUP(D1285,$D5:H1284,5,FALSE),0),"","ATENÇÃO: Serviços iguais não podem ter valores diferentes!"),"")</f>
        <v/>
      </c>
    </row>
    <row r="1286" spans="1:10" x14ac:dyDescent="0.2">
      <c r="A1286" s="1">
        <v>4600006841</v>
      </c>
      <c r="B1286" s="1">
        <v>30</v>
      </c>
      <c r="C1286" s="1">
        <v>3790</v>
      </c>
      <c r="D1286" s="1">
        <v>7229000027</v>
      </c>
      <c r="E1286" s="1" t="s">
        <v>447</v>
      </c>
      <c r="F1286" s="13">
        <v>1</v>
      </c>
      <c r="G1286" s="1" t="s">
        <v>18</v>
      </c>
      <c r="I1286" s="16">
        <f>F1286*H1286</f>
        <v>0</v>
      </c>
      <c r="J1286" s="1" t="str">
        <f>IF(AND(COUNTIF($D$6:D1286,D1286)&gt;1,H1286&lt;&gt;""), IF(H1286=IFERROR(VLOOKUP(D1286,$D5:H1285,5,FALSE),0),"","ATENÇÃO: Serviços iguais não podem ter valores diferentes!"),"")</f>
        <v/>
      </c>
    </row>
    <row r="1287" spans="1:10" x14ac:dyDescent="0.2">
      <c r="A1287" s="1">
        <v>4600006841</v>
      </c>
      <c r="B1287" s="1">
        <v>30</v>
      </c>
      <c r="C1287" s="1">
        <v>3800</v>
      </c>
      <c r="D1287" s="1">
        <v>7229000015</v>
      </c>
      <c r="E1287" s="1" t="s">
        <v>456</v>
      </c>
      <c r="F1287" s="13">
        <v>1</v>
      </c>
      <c r="G1287" s="1" t="s">
        <v>18</v>
      </c>
      <c r="I1287" s="16">
        <f>F1287*H1287</f>
        <v>0</v>
      </c>
      <c r="J1287" s="1" t="str">
        <f>IF(AND(COUNTIF($D$6:D1287,D1287)&gt;1,H1287&lt;&gt;""), IF(H1287=IFERROR(VLOOKUP(D1287,$D5:H1286,5,FALSE),0),"","ATENÇÃO: Serviços iguais não podem ter valores diferentes!"),"")</f>
        <v/>
      </c>
    </row>
    <row r="1288" spans="1:10" x14ac:dyDescent="0.2">
      <c r="A1288" s="1">
        <v>4600006841</v>
      </c>
      <c r="B1288" s="1">
        <v>30</v>
      </c>
      <c r="C1288" s="1">
        <v>3810</v>
      </c>
      <c r="D1288" s="1">
        <v>7222800010</v>
      </c>
      <c r="E1288" s="1" t="s">
        <v>465</v>
      </c>
      <c r="F1288" s="13">
        <v>2</v>
      </c>
      <c r="G1288" s="1" t="s">
        <v>18</v>
      </c>
      <c r="I1288" s="16">
        <f>F1288*H1288</f>
        <v>0</v>
      </c>
      <c r="J1288" s="1" t="str">
        <f>IF(AND(COUNTIF($D$6:D1288,D1288)&gt;1,H1288&lt;&gt;""), IF(H1288=IFERROR(VLOOKUP(D1288,$D5:H1287,5,FALSE),0),"","ATENÇÃO: Serviços iguais não podem ter valores diferentes!"),"")</f>
        <v/>
      </c>
    </row>
    <row r="1289" spans="1:10" x14ac:dyDescent="0.2">
      <c r="A1289" s="1">
        <v>4600006841</v>
      </c>
      <c r="B1289" s="1">
        <v>30</v>
      </c>
      <c r="C1289" s="1">
        <v>3820</v>
      </c>
      <c r="D1289" s="1">
        <v>7222800020</v>
      </c>
      <c r="E1289" s="1" t="s">
        <v>466</v>
      </c>
      <c r="F1289" s="13">
        <v>1</v>
      </c>
      <c r="G1289" s="1" t="s">
        <v>18</v>
      </c>
      <c r="I1289" s="16">
        <f>F1289*H1289</f>
        <v>0</v>
      </c>
      <c r="J1289" s="1" t="str">
        <f>IF(AND(COUNTIF($D$6:D1289,D1289)&gt;1,H1289&lt;&gt;""), IF(H1289=IFERROR(VLOOKUP(D1289,$D5:H1288,5,FALSE),0),"","ATENÇÃO: Serviços iguais não podem ter valores diferentes!"),"")</f>
        <v/>
      </c>
    </row>
    <row r="1290" spans="1:10" x14ac:dyDescent="0.2">
      <c r="A1290" s="1">
        <v>4600006841</v>
      </c>
      <c r="B1290" s="1">
        <v>30</v>
      </c>
      <c r="C1290" s="1">
        <v>3830</v>
      </c>
      <c r="D1290" s="1">
        <v>7222800030</v>
      </c>
      <c r="E1290" s="1" t="s">
        <v>467</v>
      </c>
      <c r="F1290" s="13">
        <v>1</v>
      </c>
      <c r="G1290" s="1" t="s">
        <v>18</v>
      </c>
      <c r="I1290" s="16">
        <f>F1290*H1290</f>
        <v>0</v>
      </c>
      <c r="J1290" s="1" t="str">
        <f>IF(AND(COUNTIF($D$6:D1290,D1290)&gt;1,H1290&lt;&gt;""), IF(H1290=IFERROR(VLOOKUP(D1290,$D5:H1289,5,FALSE),0),"","ATENÇÃO: Serviços iguais não podem ter valores diferentes!"),"")</f>
        <v/>
      </c>
    </row>
    <row r="1291" spans="1:10" x14ac:dyDescent="0.2">
      <c r="A1291" s="1">
        <v>4600006841</v>
      </c>
      <c r="B1291" s="1">
        <v>30</v>
      </c>
      <c r="C1291" s="1">
        <v>3840</v>
      </c>
      <c r="D1291" s="1">
        <v>7228000010</v>
      </c>
      <c r="E1291" s="1" t="s">
        <v>468</v>
      </c>
      <c r="F1291" s="13">
        <v>400</v>
      </c>
      <c r="G1291" s="1" t="s">
        <v>29</v>
      </c>
      <c r="I1291" s="16">
        <f>F1291*H1291</f>
        <v>0</v>
      </c>
      <c r="J1291" s="1" t="str">
        <f>IF(AND(COUNTIF($D$6:D1291,D1291)&gt;1,H1291&lt;&gt;""), IF(H1291=IFERROR(VLOOKUP(D1291,$D5:H1290,5,FALSE),0),"","ATENÇÃO: Serviços iguais não podem ter valores diferentes!"),"")</f>
        <v/>
      </c>
    </row>
    <row r="1292" spans="1:10" x14ac:dyDescent="0.2">
      <c r="A1292" s="1">
        <v>4600006841</v>
      </c>
      <c r="B1292" s="1">
        <v>30</v>
      </c>
      <c r="C1292" s="1">
        <v>3850</v>
      </c>
      <c r="D1292" s="1">
        <v>7228000020</v>
      </c>
      <c r="E1292" s="1" t="s">
        <v>469</v>
      </c>
      <c r="F1292" s="13">
        <v>120</v>
      </c>
      <c r="G1292" s="1" t="s">
        <v>29</v>
      </c>
      <c r="I1292" s="16">
        <f>F1292*H1292</f>
        <v>0</v>
      </c>
      <c r="J1292" s="1" t="str">
        <f>IF(AND(COUNTIF($D$6:D1292,D1292)&gt;1,H1292&lt;&gt;""), IF(H1292=IFERROR(VLOOKUP(D1292,$D5:H1291,5,FALSE),0),"","ATENÇÃO: Serviços iguais não podem ter valores diferentes!"),"")</f>
        <v/>
      </c>
    </row>
    <row r="1293" spans="1:10" x14ac:dyDescent="0.2">
      <c r="A1293" s="1">
        <v>4600006841</v>
      </c>
      <c r="B1293" s="1">
        <v>30</v>
      </c>
      <c r="C1293" s="1">
        <v>3860</v>
      </c>
      <c r="D1293" s="1">
        <v>7228000030</v>
      </c>
      <c r="E1293" s="1" t="s">
        <v>470</v>
      </c>
      <c r="F1293" s="13">
        <v>200</v>
      </c>
      <c r="G1293" s="1" t="s">
        <v>29</v>
      </c>
      <c r="I1293" s="16">
        <f>F1293*H1293</f>
        <v>0</v>
      </c>
      <c r="J1293" s="1" t="str">
        <f>IF(AND(COUNTIF($D$6:D1293,D1293)&gt;1,H1293&lt;&gt;""), IF(H1293=IFERROR(VLOOKUP(D1293,$D5:H1292,5,FALSE),0),"","ATENÇÃO: Serviços iguais não podem ter valores diferentes!"),"")</f>
        <v/>
      </c>
    </row>
    <row r="1294" spans="1:10" x14ac:dyDescent="0.2">
      <c r="A1294" s="1">
        <v>4600006841</v>
      </c>
      <c r="B1294" s="1">
        <v>30</v>
      </c>
      <c r="C1294" s="1">
        <v>3870</v>
      </c>
      <c r="D1294" s="1">
        <v>7228000040</v>
      </c>
      <c r="E1294" s="1" t="s">
        <v>471</v>
      </c>
      <c r="F1294" s="13">
        <v>40</v>
      </c>
      <c r="G1294" s="1" t="s">
        <v>29</v>
      </c>
      <c r="I1294" s="16">
        <f>F1294*H1294</f>
        <v>0</v>
      </c>
      <c r="J1294" s="1" t="str">
        <f>IF(AND(COUNTIF($D$6:D1294,D1294)&gt;1,H1294&lt;&gt;""), IF(H1294=IFERROR(VLOOKUP(D1294,$D5:H1293,5,FALSE),0),"","ATENÇÃO: Serviços iguais não podem ter valores diferentes!"),"")</f>
        <v/>
      </c>
    </row>
    <row r="1295" spans="1:10" x14ac:dyDescent="0.2">
      <c r="A1295" s="1">
        <v>4600006841</v>
      </c>
      <c r="B1295" s="1">
        <v>30</v>
      </c>
      <c r="C1295" s="1">
        <v>3880</v>
      </c>
      <c r="D1295" s="1">
        <v>7229000129</v>
      </c>
      <c r="E1295" s="1" t="s">
        <v>472</v>
      </c>
      <c r="F1295" s="13">
        <v>2</v>
      </c>
      <c r="G1295" s="1" t="s">
        <v>18</v>
      </c>
      <c r="I1295" s="16">
        <f>F1295*H1295</f>
        <v>0</v>
      </c>
      <c r="J1295" s="1" t="str">
        <f>IF(AND(COUNTIF($D$6:D1295,D1295)&gt;1,H1295&lt;&gt;""), IF(H1295=IFERROR(VLOOKUP(D1295,$D5:H1294,5,FALSE),0),"","ATENÇÃO: Serviços iguais não podem ter valores diferentes!"),"")</f>
        <v/>
      </c>
    </row>
    <row r="1296" spans="1:10" x14ac:dyDescent="0.2">
      <c r="A1296" s="1">
        <v>4600006841</v>
      </c>
      <c r="B1296" s="1">
        <v>30</v>
      </c>
      <c r="C1296" s="1">
        <v>3890</v>
      </c>
      <c r="D1296" s="1">
        <v>7160100390</v>
      </c>
      <c r="E1296" s="1" t="s">
        <v>473</v>
      </c>
      <c r="F1296" s="13">
        <v>4</v>
      </c>
      <c r="G1296" s="1" t="s">
        <v>20</v>
      </c>
      <c r="I1296" s="16">
        <f>F1296*H1296</f>
        <v>0</v>
      </c>
      <c r="J1296" s="1" t="str">
        <f>IF(AND(COUNTIF($D$6:D1296,D1296)&gt;1,H1296&lt;&gt;""), IF(H1296=IFERROR(VLOOKUP(D1296,$D5:H1295,5,FALSE),0),"","ATENÇÃO: Serviços iguais não podem ter valores diferentes!"),"")</f>
        <v/>
      </c>
    </row>
    <row r="1297" spans="1:10" x14ac:dyDescent="0.2">
      <c r="A1297" s="1">
        <v>4600006841</v>
      </c>
      <c r="B1297" s="1">
        <v>30</v>
      </c>
      <c r="C1297" s="1">
        <v>3900</v>
      </c>
      <c r="D1297" s="1">
        <v>7270100050</v>
      </c>
      <c r="E1297" s="1" t="s">
        <v>478</v>
      </c>
      <c r="F1297" s="13">
        <v>0.4</v>
      </c>
      <c r="G1297" s="1" t="s">
        <v>479</v>
      </c>
      <c r="I1297" s="16">
        <f>F1297*H1297</f>
        <v>0</v>
      </c>
      <c r="J1297" s="1" t="str">
        <f>IF(AND(COUNTIF($D$6:D1297,D1297)&gt;1,H1297&lt;&gt;""), IF(H1297=IFERROR(VLOOKUP(D1297,$D5:H1296,5,FALSE),0),"","ATENÇÃO: Serviços iguais não podem ter valores diferentes!"),"")</f>
        <v/>
      </c>
    </row>
    <row r="1298" spans="1:10" x14ac:dyDescent="0.2">
      <c r="A1298" s="1">
        <v>4600006841</v>
      </c>
      <c r="B1298" s="1">
        <v>30</v>
      </c>
      <c r="C1298" s="1">
        <v>3910</v>
      </c>
      <c r="D1298" s="1">
        <v>7270100060</v>
      </c>
      <c r="E1298" s="1" t="s">
        <v>480</v>
      </c>
      <c r="F1298" s="13">
        <v>0.4</v>
      </c>
      <c r="G1298" s="1" t="s">
        <v>479</v>
      </c>
      <c r="I1298" s="16">
        <f>F1298*H1298</f>
        <v>0</v>
      </c>
      <c r="J1298" s="1" t="str">
        <f>IF(AND(COUNTIF($D$6:D1298,D1298)&gt;1,H1298&lt;&gt;""), IF(H1298=IFERROR(VLOOKUP(D1298,$D5:H1297,5,FALSE),0),"","ATENÇÃO: Serviços iguais não podem ter valores diferentes!"),"")</f>
        <v/>
      </c>
    </row>
    <row r="1299" spans="1:10" x14ac:dyDescent="0.2">
      <c r="A1299" s="1">
        <v>4600006841</v>
      </c>
      <c r="B1299" s="1">
        <v>30</v>
      </c>
      <c r="C1299" s="1">
        <v>3920</v>
      </c>
      <c r="D1299" s="1">
        <v>7270100070</v>
      </c>
      <c r="E1299" s="1" t="s">
        <v>481</v>
      </c>
      <c r="F1299" s="13">
        <v>0.2</v>
      </c>
      <c r="G1299" s="1" t="s">
        <v>479</v>
      </c>
      <c r="I1299" s="16">
        <f>F1299*H1299</f>
        <v>0</v>
      </c>
      <c r="J1299" s="1" t="str">
        <f>IF(AND(COUNTIF($D$6:D1299,D1299)&gt;1,H1299&lt;&gt;""), IF(H1299=IFERROR(VLOOKUP(D1299,$D5:H1298,5,FALSE),0),"","ATENÇÃO: Serviços iguais não podem ter valores diferentes!"),"")</f>
        <v/>
      </c>
    </row>
    <row r="1300" spans="1:10" x14ac:dyDescent="0.2">
      <c r="A1300" s="1">
        <v>4600006841</v>
      </c>
      <c r="B1300" s="1">
        <v>30</v>
      </c>
      <c r="C1300" s="1">
        <v>3930</v>
      </c>
      <c r="D1300" s="1">
        <v>7270100080</v>
      </c>
      <c r="E1300" s="1" t="s">
        <v>482</v>
      </c>
      <c r="F1300" s="13">
        <v>0.2</v>
      </c>
      <c r="G1300" s="1" t="s">
        <v>479</v>
      </c>
      <c r="I1300" s="16">
        <f>F1300*H1300</f>
        <v>0</v>
      </c>
      <c r="J1300" s="1" t="str">
        <f>IF(AND(COUNTIF($D$6:D1300,D1300)&gt;1,H1300&lt;&gt;""), IF(H1300=IFERROR(VLOOKUP(D1300,$D5:H1299,5,FALSE),0),"","ATENÇÃO: Serviços iguais não podem ter valores diferentes!"),"")</f>
        <v/>
      </c>
    </row>
    <row r="1301" spans="1:10" x14ac:dyDescent="0.2">
      <c r="A1301" s="1">
        <v>4600006841</v>
      </c>
      <c r="B1301" s="1">
        <v>40</v>
      </c>
      <c r="C1301" s="1">
        <v>10</v>
      </c>
      <c r="D1301" s="1">
        <v>7200100500</v>
      </c>
      <c r="E1301" s="1" t="s">
        <v>485</v>
      </c>
      <c r="F1301" s="13">
        <v>2058</v>
      </c>
      <c r="G1301" s="1" t="s">
        <v>18</v>
      </c>
      <c r="I1301" s="16">
        <f>F1301*H1301</f>
        <v>0</v>
      </c>
      <c r="J1301" s="1" t="str">
        <f>IF(AND(COUNTIF($D$6:D1301,D1301)&gt;1,H1301&lt;&gt;""), IF(H1301=IFERROR(VLOOKUP(D1301,$D5:H1300,5,FALSE),0),"","ATENÇÃO: Serviços iguais não podem ter valores diferentes!"),"")</f>
        <v/>
      </c>
    </row>
    <row r="1302" spans="1:10" x14ac:dyDescent="0.2">
      <c r="A1302" s="1">
        <v>4600006841</v>
      </c>
      <c r="B1302" s="1">
        <v>40</v>
      </c>
      <c r="C1302" s="1">
        <v>20</v>
      </c>
      <c r="D1302" s="1">
        <v>7200100510</v>
      </c>
      <c r="E1302" s="1" t="s">
        <v>486</v>
      </c>
      <c r="F1302" s="13">
        <v>686</v>
      </c>
      <c r="G1302" s="1" t="s">
        <v>18</v>
      </c>
      <c r="I1302" s="16">
        <f>F1302*H1302</f>
        <v>0</v>
      </c>
      <c r="J1302" s="1" t="str">
        <f>IF(AND(COUNTIF($D$6:D1302,D1302)&gt;1,H1302&lt;&gt;""), IF(H1302=IFERROR(VLOOKUP(D1302,$D5:H1301,5,FALSE),0),"","ATENÇÃO: Serviços iguais não podem ter valores diferentes!"),"")</f>
        <v/>
      </c>
    </row>
    <row r="1303" spans="1:10" x14ac:dyDescent="0.2">
      <c r="A1303" s="1">
        <v>4600006841</v>
      </c>
      <c r="B1303" s="1">
        <v>40</v>
      </c>
      <c r="C1303" s="1">
        <v>30</v>
      </c>
      <c r="D1303" s="1">
        <v>7200100520</v>
      </c>
      <c r="E1303" s="1" t="s">
        <v>487</v>
      </c>
      <c r="F1303" s="13">
        <v>411</v>
      </c>
      <c r="G1303" s="1" t="s">
        <v>18</v>
      </c>
      <c r="I1303" s="16">
        <f>F1303*H1303</f>
        <v>0</v>
      </c>
      <c r="J1303" s="1" t="str">
        <f>IF(AND(COUNTIF($D$6:D1303,D1303)&gt;1,H1303&lt;&gt;""), IF(H1303=IFERROR(VLOOKUP(D1303,$D5:H1302,5,FALSE),0),"","ATENÇÃO: Serviços iguais não podem ter valores diferentes!"),"")</f>
        <v/>
      </c>
    </row>
    <row r="1304" spans="1:10" x14ac:dyDescent="0.2">
      <c r="A1304" s="1">
        <v>4600006841</v>
      </c>
      <c r="B1304" s="1">
        <v>40</v>
      </c>
      <c r="C1304" s="1">
        <v>40</v>
      </c>
      <c r="D1304" s="1">
        <v>7200100530</v>
      </c>
      <c r="E1304" s="1" t="s">
        <v>488</v>
      </c>
      <c r="F1304" s="13">
        <v>298</v>
      </c>
      <c r="G1304" s="1" t="s">
        <v>18</v>
      </c>
      <c r="I1304" s="16">
        <f>F1304*H1304</f>
        <v>0</v>
      </c>
      <c r="J1304" s="1" t="str">
        <f>IF(AND(COUNTIF($D$6:D1304,D1304)&gt;1,H1304&lt;&gt;""), IF(H1304=IFERROR(VLOOKUP(D1304,$D5:H1303,5,FALSE),0),"","ATENÇÃO: Serviços iguais não podem ter valores diferentes!"),"")</f>
        <v/>
      </c>
    </row>
    <row r="1305" spans="1:10" x14ac:dyDescent="0.2">
      <c r="A1305" s="1">
        <v>4600006841</v>
      </c>
      <c r="B1305" s="1">
        <v>40</v>
      </c>
      <c r="C1305" s="1">
        <v>50</v>
      </c>
      <c r="D1305" s="1">
        <v>7279000084</v>
      </c>
      <c r="E1305" s="1" t="s">
        <v>489</v>
      </c>
      <c r="F1305" s="13">
        <v>480</v>
      </c>
      <c r="G1305" s="1" t="s">
        <v>479</v>
      </c>
      <c r="I1305" s="16">
        <f>F1305*H1305</f>
        <v>0</v>
      </c>
      <c r="J1305" s="1" t="str">
        <f>IF(AND(COUNTIF($D$6:D1305,D1305)&gt;1,H1305&lt;&gt;""), IF(H1305=IFERROR(VLOOKUP(D1305,$D5:H1304,5,FALSE),0),"","ATENÇÃO: Serviços iguais não podem ter valores diferentes!"),"")</f>
        <v/>
      </c>
    </row>
    <row r="1306" spans="1:10" x14ac:dyDescent="0.2">
      <c r="A1306" s="1">
        <v>4600006841</v>
      </c>
      <c r="B1306" s="1">
        <v>50</v>
      </c>
      <c r="C1306" s="1">
        <v>10</v>
      </c>
      <c r="D1306" s="1">
        <v>7200100500</v>
      </c>
      <c r="E1306" s="1" t="s">
        <v>485</v>
      </c>
      <c r="F1306" s="13">
        <v>2058</v>
      </c>
      <c r="G1306" s="1" t="s">
        <v>18</v>
      </c>
      <c r="I1306" s="16">
        <f>F1306*H1306</f>
        <v>0</v>
      </c>
      <c r="J1306" s="1" t="str">
        <f>IF(AND(COUNTIF($D$6:D1306,D1306)&gt;1,H1306&lt;&gt;""), IF(H1306=IFERROR(VLOOKUP(D1306,$D5:H1305,5,FALSE),0),"","ATENÇÃO: Serviços iguais não podem ter valores diferentes!"),"")</f>
        <v/>
      </c>
    </row>
    <row r="1307" spans="1:10" x14ac:dyDescent="0.2">
      <c r="A1307" s="1">
        <v>4600006841</v>
      </c>
      <c r="B1307" s="1">
        <v>50</v>
      </c>
      <c r="C1307" s="1">
        <v>20</v>
      </c>
      <c r="D1307" s="1">
        <v>7200100510</v>
      </c>
      <c r="E1307" s="1" t="s">
        <v>486</v>
      </c>
      <c r="F1307" s="13">
        <v>686</v>
      </c>
      <c r="G1307" s="1" t="s">
        <v>18</v>
      </c>
      <c r="I1307" s="16">
        <f>F1307*H1307</f>
        <v>0</v>
      </c>
      <c r="J1307" s="1" t="str">
        <f>IF(AND(COUNTIF($D$6:D1307,D1307)&gt;1,H1307&lt;&gt;""), IF(H1307=IFERROR(VLOOKUP(D1307,$D5:H1306,5,FALSE),0),"","ATENÇÃO: Serviços iguais não podem ter valores diferentes!"),"")</f>
        <v/>
      </c>
    </row>
    <row r="1308" spans="1:10" x14ac:dyDescent="0.2">
      <c r="A1308" s="1">
        <v>4600006841</v>
      </c>
      <c r="B1308" s="1">
        <v>50</v>
      </c>
      <c r="C1308" s="1">
        <v>30</v>
      </c>
      <c r="D1308" s="1">
        <v>7200100520</v>
      </c>
      <c r="E1308" s="1" t="s">
        <v>487</v>
      </c>
      <c r="F1308" s="13">
        <v>411</v>
      </c>
      <c r="G1308" s="1" t="s">
        <v>18</v>
      </c>
      <c r="I1308" s="16">
        <f>F1308*H1308</f>
        <v>0</v>
      </c>
      <c r="J1308" s="1" t="str">
        <f>IF(AND(COUNTIF($D$6:D1308,D1308)&gt;1,H1308&lt;&gt;""), IF(H1308=IFERROR(VLOOKUP(D1308,$D5:H1307,5,FALSE),0),"","ATENÇÃO: Serviços iguais não podem ter valores diferentes!"),"")</f>
        <v/>
      </c>
    </row>
    <row r="1309" spans="1:10" x14ac:dyDescent="0.2">
      <c r="A1309" s="1">
        <v>4600006841</v>
      </c>
      <c r="B1309" s="1">
        <v>50</v>
      </c>
      <c r="C1309" s="1">
        <v>40</v>
      </c>
      <c r="D1309" s="1">
        <v>7200100530</v>
      </c>
      <c r="E1309" s="1" t="s">
        <v>488</v>
      </c>
      <c r="F1309" s="13">
        <v>298</v>
      </c>
      <c r="G1309" s="1" t="s">
        <v>18</v>
      </c>
      <c r="I1309" s="16">
        <f>F1309*H1309</f>
        <v>0</v>
      </c>
      <c r="J1309" s="1" t="str">
        <f>IF(AND(COUNTIF($D$6:D1309,D1309)&gt;1,H1309&lt;&gt;""), IF(H1309=IFERROR(VLOOKUP(D1309,$D5:H1308,5,FALSE),0),"","ATENÇÃO: Serviços iguais não podem ter valores diferentes!"),"")</f>
        <v/>
      </c>
    </row>
    <row r="1310" spans="1:10" x14ac:dyDescent="0.2">
      <c r="A1310" s="1">
        <v>4600006841</v>
      </c>
      <c r="B1310" s="1">
        <v>50</v>
      </c>
      <c r="C1310" s="1">
        <v>50</v>
      </c>
      <c r="D1310" s="1">
        <v>7279000084</v>
      </c>
      <c r="E1310" s="1" t="s">
        <v>489</v>
      </c>
      <c r="F1310" s="13">
        <v>480</v>
      </c>
      <c r="G1310" s="1" t="s">
        <v>479</v>
      </c>
      <c r="I1310" s="16">
        <f>F1310*H1310</f>
        <v>0</v>
      </c>
      <c r="J1310" s="1" t="str">
        <f>IF(AND(COUNTIF($D$6:D1310,D1310)&gt;1,H1310&lt;&gt;""), IF(H1310=IFERROR(VLOOKUP(D1310,$D5:H1309,5,FALSE),0),"","ATENÇÃO: Serviços iguais não podem ter valores diferentes!"),"")</f>
        <v/>
      </c>
    </row>
    <row r="1311" spans="1:10" x14ac:dyDescent="0.2">
      <c r="A1311" s="1">
        <v>4600006841</v>
      </c>
      <c r="B1311" s="1">
        <v>60</v>
      </c>
      <c r="C1311" s="1">
        <v>10</v>
      </c>
      <c r="D1311" s="1">
        <v>7200100500</v>
      </c>
      <c r="E1311" s="1" t="s">
        <v>485</v>
      </c>
      <c r="F1311" s="13">
        <v>1029</v>
      </c>
      <c r="G1311" s="1" t="s">
        <v>18</v>
      </c>
      <c r="I1311" s="16">
        <f>F1311*H1311</f>
        <v>0</v>
      </c>
      <c r="J1311" s="1" t="str">
        <f>IF(AND(COUNTIF($D$6:D1311,D1311)&gt;1,H1311&lt;&gt;""), IF(H1311=IFERROR(VLOOKUP(D1311,$D5:H1310,5,FALSE),0),"","ATENÇÃO: Serviços iguais não podem ter valores diferentes!"),"")</f>
        <v/>
      </c>
    </row>
    <row r="1312" spans="1:10" x14ac:dyDescent="0.2">
      <c r="A1312" s="1">
        <v>4600006841</v>
      </c>
      <c r="B1312" s="1">
        <v>60</v>
      </c>
      <c r="C1312" s="1">
        <v>20</v>
      </c>
      <c r="D1312" s="1">
        <v>7200100510</v>
      </c>
      <c r="E1312" s="1" t="s">
        <v>486</v>
      </c>
      <c r="F1312" s="13">
        <v>343</v>
      </c>
      <c r="G1312" s="1" t="s">
        <v>18</v>
      </c>
      <c r="I1312" s="16">
        <f>F1312*H1312</f>
        <v>0</v>
      </c>
      <c r="J1312" s="1" t="str">
        <f>IF(AND(COUNTIF($D$6:D1312,D1312)&gt;1,H1312&lt;&gt;""), IF(H1312=IFERROR(VLOOKUP(D1312,$D5:H1311,5,FALSE),0),"","ATENÇÃO: Serviços iguais não podem ter valores diferentes!"),"")</f>
        <v/>
      </c>
    </row>
    <row r="1313" spans="1:10" x14ac:dyDescent="0.2">
      <c r="A1313" s="1">
        <v>4600006841</v>
      </c>
      <c r="B1313" s="1">
        <v>60</v>
      </c>
      <c r="C1313" s="1">
        <v>30</v>
      </c>
      <c r="D1313" s="1">
        <v>7200100520</v>
      </c>
      <c r="E1313" s="1" t="s">
        <v>487</v>
      </c>
      <c r="F1313" s="13">
        <v>206</v>
      </c>
      <c r="G1313" s="1" t="s">
        <v>18</v>
      </c>
      <c r="I1313" s="16">
        <f>F1313*H1313</f>
        <v>0</v>
      </c>
      <c r="J1313" s="1" t="str">
        <f>IF(AND(COUNTIF($D$6:D1313,D1313)&gt;1,H1313&lt;&gt;""), IF(H1313=IFERROR(VLOOKUP(D1313,$D5:H1312,5,FALSE),0),"","ATENÇÃO: Serviços iguais não podem ter valores diferentes!"),"")</f>
        <v/>
      </c>
    </row>
    <row r="1314" spans="1:10" x14ac:dyDescent="0.2">
      <c r="A1314" s="1">
        <v>4600006841</v>
      </c>
      <c r="B1314" s="1">
        <v>60</v>
      </c>
      <c r="C1314" s="1">
        <v>40</v>
      </c>
      <c r="D1314" s="1">
        <v>7200100530</v>
      </c>
      <c r="E1314" s="1" t="s">
        <v>488</v>
      </c>
      <c r="F1314" s="13">
        <v>149</v>
      </c>
      <c r="G1314" s="1" t="s">
        <v>18</v>
      </c>
      <c r="I1314" s="16">
        <f>F1314*H1314</f>
        <v>0</v>
      </c>
      <c r="J1314" s="1" t="str">
        <f>IF(AND(COUNTIF($D$6:D1314,D1314)&gt;1,H1314&lt;&gt;""), IF(H1314=IFERROR(VLOOKUP(D1314,$D5:H1313,5,FALSE),0),"","ATENÇÃO: Serviços iguais não podem ter valores diferentes!"),"")</f>
        <v/>
      </c>
    </row>
    <row r="1315" spans="1:10" x14ac:dyDescent="0.2">
      <c r="A1315" s="1">
        <v>4600006841</v>
      </c>
      <c r="B1315" s="1">
        <v>60</v>
      </c>
      <c r="C1315" s="1">
        <v>50</v>
      </c>
      <c r="D1315" s="1">
        <v>7279000084</v>
      </c>
      <c r="E1315" s="1" t="s">
        <v>489</v>
      </c>
      <c r="F1315" s="13">
        <v>240</v>
      </c>
      <c r="G1315" s="1" t="s">
        <v>479</v>
      </c>
      <c r="I1315" s="16">
        <f>F1315*H1315</f>
        <v>0</v>
      </c>
      <c r="J1315" s="1" t="str">
        <f>IF(AND(COUNTIF($D$6:D1315,D1315)&gt;1,H1315&lt;&gt;""), IF(H1315=IFERROR(VLOOKUP(D1315,$D5:H1314,5,FALSE),0),"","ATENÇÃO: Serviços iguais não podem ter valores diferentes!"),"")</f>
        <v/>
      </c>
    </row>
    <row r="1316" spans="1:10" x14ac:dyDescent="0.2">
      <c r="A1316" s="1">
        <v>4600006841</v>
      </c>
      <c r="B1316" s="1">
        <v>70</v>
      </c>
      <c r="C1316" s="1">
        <v>10</v>
      </c>
      <c r="D1316" s="1">
        <v>8019000024</v>
      </c>
      <c r="E1316" s="1" t="s">
        <v>490</v>
      </c>
      <c r="F1316" s="13">
        <v>10</v>
      </c>
      <c r="G1316" s="1" t="s">
        <v>18</v>
      </c>
      <c r="I1316" s="16">
        <f>F1316*H1316</f>
        <v>0</v>
      </c>
      <c r="J1316" s="1" t="str">
        <f>IF(AND(COUNTIF($D$6:D1316,D1316)&gt;1,H1316&lt;&gt;""), IF(H1316=IFERROR(VLOOKUP(D1316,$D5:H1315,5,FALSE),0),"","ATENÇÃO: Serviços iguais não podem ter valores diferentes!"),"")</f>
        <v/>
      </c>
    </row>
    <row r="1317" spans="1:10" x14ac:dyDescent="0.2">
      <c r="A1317" s="1">
        <v>4600006841</v>
      </c>
      <c r="B1317" s="1">
        <v>70</v>
      </c>
      <c r="C1317" s="1">
        <v>20</v>
      </c>
      <c r="D1317" s="1">
        <v>8019000009</v>
      </c>
      <c r="E1317" s="1" t="s">
        <v>491</v>
      </c>
      <c r="F1317" s="13">
        <v>0.43</v>
      </c>
      <c r="G1317" s="1" t="s">
        <v>18</v>
      </c>
      <c r="I1317" s="16">
        <f>F1317*H1317</f>
        <v>0</v>
      </c>
      <c r="J1317" s="1" t="str">
        <f>IF(AND(COUNTIF($D$6:D1317,D1317)&gt;1,H1317&lt;&gt;""), IF(H1317=IFERROR(VLOOKUP(D1317,$D5:H1316,5,FALSE),0),"","ATENÇÃO: Serviços iguais não podem ter valores diferentes!"),"")</f>
        <v/>
      </c>
    </row>
    <row r="1318" spans="1:10" x14ac:dyDescent="0.2">
      <c r="A1318" s="1">
        <v>4600006841</v>
      </c>
      <c r="B1318" s="1">
        <v>70</v>
      </c>
      <c r="C1318" s="1">
        <v>30</v>
      </c>
      <c r="D1318" s="1">
        <v>8240100054</v>
      </c>
      <c r="E1318" s="1" t="s">
        <v>492</v>
      </c>
      <c r="F1318" s="13">
        <v>43</v>
      </c>
      <c r="G1318" s="1" t="s">
        <v>18</v>
      </c>
      <c r="I1318" s="16">
        <f>F1318*H1318</f>
        <v>0</v>
      </c>
      <c r="J1318" s="1" t="str">
        <f>IF(AND(COUNTIF($D$6:D1318,D1318)&gt;1,H1318&lt;&gt;""), IF(H1318=IFERROR(VLOOKUP(D1318,$D5:H1317,5,FALSE),0),"","ATENÇÃO: Serviços iguais não podem ter valores diferentes!"),"")</f>
        <v/>
      </c>
    </row>
    <row r="1319" spans="1:10" x14ac:dyDescent="0.2">
      <c r="A1319" s="1">
        <v>4600006841</v>
      </c>
      <c r="B1319" s="1">
        <v>70</v>
      </c>
      <c r="C1319" s="1">
        <v>40</v>
      </c>
      <c r="D1319" s="1">
        <v>8030100020</v>
      </c>
      <c r="E1319" s="1" t="s">
        <v>19</v>
      </c>
      <c r="F1319" s="13">
        <v>8.5939999999999994</v>
      </c>
      <c r="G1319" s="1" t="s">
        <v>20</v>
      </c>
      <c r="I1319" s="16">
        <f>F1319*H1319</f>
        <v>0</v>
      </c>
      <c r="J1319" s="1" t="str">
        <f>IF(AND(COUNTIF($D$6:D1319,D1319)&gt;1,H1319&lt;&gt;""), IF(H1319=IFERROR(VLOOKUP(D1319,$D5:H1318,5,FALSE),0),"","ATENÇÃO: Serviços iguais não podem ter valores diferentes!"),"")</f>
        <v/>
      </c>
    </row>
    <row r="1320" spans="1:10" x14ac:dyDescent="0.2">
      <c r="A1320" s="1">
        <v>4600006841</v>
      </c>
      <c r="B1320" s="1">
        <v>70</v>
      </c>
      <c r="C1320" s="1">
        <v>50</v>
      </c>
      <c r="D1320" s="1">
        <v>8030100110</v>
      </c>
      <c r="E1320" s="1" t="s">
        <v>21</v>
      </c>
      <c r="F1320" s="13">
        <v>60</v>
      </c>
      <c r="G1320" s="1" t="s">
        <v>18</v>
      </c>
      <c r="I1320" s="16">
        <f>F1320*H1320</f>
        <v>0</v>
      </c>
      <c r="J1320" s="1" t="str">
        <f>IF(AND(COUNTIF($D$6:D1320,D1320)&gt;1,H1320&lt;&gt;""), IF(H1320=IFERROR(VLOOKUP(D1320,$D5:H1319,5,FALSE),0),"","ATENÇÃO: Serviços iguais não podem ter valores diferentes!"),"")</f>
        <v/>
      </c>
    </row>
    <row r="1321" spans="1:10" x14ac:dyDescent="0.2">
      <c r="A1321" s="1">
        <v>4600006841</v>
      </c>
      <c r="B1321" s="1">
        <v>70</v>
      </c>
      <c r="C1321" s="1">
        <v>60</v>
      </c>
      <c r="D1321" s="1">
        <v>8030100120</v>
      </c>
      <c r="E1321" s="1" t="s">
        <v>22</v>
      </c>
      <c r="F1321" s="13">
        <v>60.198</v>
      </c>
      <c r="G1321" s="1" t="s">
        <v>20</v>
      </c>
      <c r="I1321" s="16">
        <f>F1321*H1321</f>
        <v>0</v>
      </c>
      <c r="J1321" s="1" t="str">
        <f>IF(AND(COUNTIF($D$6:D1321,D1321)&gt;1,H1321&lt;&gt;""), IF(H1321=IFERROR(VLOOKUP(D1321,$D5:H1320,5,FALSE),0),"","ATENÇÃO: Serviços iguais não podem ter valores diferentes!"),"")</f>
        <v/>
      </c>
    </row>
    <row r="1322" spans="1:10" x14ac:dyDescent="0.2">
      <c r="A1322" s="1">
        <v>4600006841</v>
      </c>
      <c r="B1322" s="1">
        <v>70</v>
      </c>
      <c r="C1322" s="1">
        <v>70</v>
      </c>
      <c r="D1322" s="1">
        <v>8030100160</v>
      </c>
      <c r="E1322" s="1" t="s">
        <v>23</v>
      </c>
      <c r="F1322" s="13">
        <v>6</v>
      </c>
      <c r="G1322" s="1" t="s">
        <v>18</v>
      </c>
      <c r="I1322" s="16">
        <f>F1322*H1322</f>
        <v>0</v>
      </c>
      <c r="J1322" s="1" t="str">
        <f>IF(AND(COUNTIF($D$6:D1322,D1322)&gt;1,H1322&lt;&gt;""), IF(H1322=IFERROR(VLOOKUP(D1322,$D5:H1321,5,FALSE),0),"","ATENÇÃO: Serviços iguais não podem ter valores diferentes!"),"")</f>
        <v/>
      </c>
    </row>
    <row r="1323" spans="1:10" x14ac:dyDescent="0.2">
      <c r="A1323" s="1">
        <v>4600006841</v>
      </c>
      <c r="B1323" s="1">
        <v>70</v>
      </c>
      <c r="C1323" s="1">
        <v>80</v>
      </c>
      <c r="D1323" s="1">
        <v>8030100170</v>
      </c>
      <c r="E1323" s="1" t="s">
        <v>24</v>
      </c>
      <c r="F1323" s="13">
        <v>3</v>
      </c>
      <c r="G1323" s="1" t="s">
        <v>18</v>
      </c>
      <c r="I1323" s="16">
        <f>F1323*H1323</f>
        <v>0</v>
      </c>
      <c r="J1323" s="1" t="str">
        <f>IF(AND(COUNTIF($D$6:D1323,D1323)&gt;1,H1323&lt;&gt;""), IF(H1323=IFERROR(VLOOKUP(D1323,$D5:H1322,5,FALSE),0),"","ATENÇÃO: Serviços iguais não podem ter valores diferentes!"),"")</f>
        <v/>
      </c>
    </row>
    <row r="1324" spans="1:10" x14ac:dyDescent="0.2">
      <c r="A1324" s="1">
        <v>4600006841</v>
      </c>
      <c r="B1324" s="1">
        <v>70</v>
      </c>
      <c r="C1324" s="1">
        <v>90</v>
      </c>
      <c r="D1324" s="1">
        <v>8030100210</v>
      </c>
      <c r="E1324" s="1" t="s">
        <v>25</v>
      </c>
      <c r="F1324" s="13">
        <v>15050</v>
      </c>
      <c r="G1324" s="1" t="s">
        <v>20</v>
      </c>
      <c r="I1324" s="16">
        <f>F1324*H1324</f>
        <v>0</v>
      </c>
      <c r="J1324" s="1" t="str">
        <f>IF(AND(COUNTIF($D$6:D1324,D1324)&gt;1,H1324&lt;&gt;""), IF(H1324=IFERROR(VLOOKUP(D1324,$D5:H1323,5,FALSE),0),"","ATENÇÃO: Serviços iguais não podem ter valores diferentes!"),"")</f>
        <v/>
      </c>
    </row>
    <row r="1325" spans="1:10" x14ac:dyDescent="0.2">
      <c r="A1325" s="1">
        <v>4600006841</v>
      </c>
      <c r="B1325" s="1">
        <v>70</v>
      </c>
      <c r="C1325" s="1">
        <v>100</v>
      </c>
      <c r="D1325" s="1">
        <v>8030100220</v>
      </c>
      <c r="E1325" s="1" t="s">
        <v>26</v>
      </c>
      <c r="F1325" s="13">
        <v>6622</v>
      </c>
      <c r="G1325" s="1" t="s">
        <v>20</v>
      </c>
      <c r="I1325" s="16">
        <f>F1325*H1325</f>
        <v>0</v>
      </c>
      <c r="J1325" s="1" t="str">
        <f>IF(AND(COUNTIF($D$6:D1325,D1325)&gt;1,H1325&lt;&gt;""), IF(H1325=IFERROR(VLOOKUP(D1325,$D5:H1324,5,FALSE),0),"","ATENÇÃO: Serviços iguais não podem ter valores diferentes!"),"")</f>
        <v/>
      </c>
    </row>
    <row r="1326" spans="1:10" x14ac:dyDescent="0.2">
      <c r="A1326" s="1">
        <v>4600006841</v>
      </c>
      <c r="B1326" s="1">
        <v>70</v>
      </c>
      <c r="C1326" s="1">
        <v>110</v>
      </c>
      <c r="D1326" s="1">
        <v>8030100230</v>
      </c>
      <c r="E1326" s="1" t="s">
        <v>27</v>
      </c>
      <c r="F1326" s="13">
        <v>28595</v>
      </c>
      <c r="G1326" s="1" t="s">
        <v>20</v>
      </c>
      <c r="I1326" s="16">
        <f>F1326*H1326</f>
        <v>0</v>
      </c>
      <c r="J1326" s="1" t="str">
        <f>IF(AND(COUNTIF($D$6:D1326,D1326)&gt;1,H1326&lt;&gt;""), IF(H1326=IFERROR(VLOOKUP(D1326,$D5:H1325,5,FALSE),0),"","ATENÇÃO: Serviços iguais não podem ter valores diferentes!"),"")</f>
        <v/>
      </c>
    </row>
    <row r="1327" spans="1:10" x14ac:dyDescent="0.2">
      <c r="A1327" s="1">
        <v>4600006841</v>
      </c>
      <c r="B1327" s="1">
        <v>70</v>
      </c>
      <c r="C1327" s="1">
        <v>120</v>
      </c>
      <c r="D1327" s="1">
        <v>8030100240</v>
      </c>
      <c r="E1327" s="1" t="s">
        <v>28</v>
      </c>
      <c r="F1327" s="13">
        <v>430</v>
      </c>
      <c r="G1327" s="1" t="s">
        <v>29</v>
      </c>
      <c r="I1327" s="16">
        <f>F1327*H1327</f>
        <v>0</v>
      </c>
      <c r="J1327" s="1" t="str">
        <f>IF(AND(COUNTIF($D$6:D1327,D1327)&gt;1,H1327&lt;&gt;""), IF(H1327=IFERROR(VLOOKUP(D1327,$D5:H1326,5,FALSE),0),"","ATENÇÃO: Serviços iguais não podem ter valores diferentes!"),"")</f>
        <v/>
      </c>
    </row>
    <row r="1328" spans="1:10" x14ac:dyDescent="0.2">
      <c r="A1328" s="1">
        <v>4600006841</v>
      </c>
      <c r="B1328" s="1">
        <v>70</v>
      </c>
      <c r="C1328" s="1">
        <v>130</v>
      </c>
      <c r="D1328" s="1">
        <v>8030100420</v>
      </c>
      <c r="E1328" s="1" t="s">
        <v>493</v>
      </c>
      <c r="F1328" s="13">
        <v>17200</v>
      </c>
      <c r="G1328" s="1" t="s">
        <v>20</v>
      </c>
      <c r="I1328" s="16">
        <f>F1328*H1328</f>
        <v>0</v>
      </c>
      <c r="J1328" s="1" t="str">
        <f>IF(AND(COUNTIF($D$6:D1328,D1328)&gt;1,H1328&lt;&gt;""), IF(H1328=IFERROR(VLOOKUP(D1328,$D5:H1327,5,FALSE),0),"","ATENÇÃO: Serviços iguais não podem ter valores diferentes!"),"")</f>
        <v/>
      </c>
    </row>
    <row r="1329" spans="1:10" x14ac:dyDescent="0.2">
      <c r="A1329" s="1">
        <v>4600006841</v>
      </c>
      <c r="B1329" s="1">
        <v>70</v>
      </c>
      <c r="C1329" s="1">
        <v>140</v>
      </c>
      <c r="D1329" s="1">
        <v>8030100425</v>
      </c>
      <c r="E1329" s="1" t="s">
        <v>494</v>
      </c>
      <c r="F1329" s="13">
        <v>15</v>
      </c>
      <c r="G1329" s="1" t="s">
        <v>18</v>
      </c>
      <c r="I1329" s="16">
        <f>F1329*H1329</f>
        <v>0</v>
      </c>
      <c r="J1329" s="1" t="str">
        <f>IF(AND(COUNTIF($D$6:D1329,D1329)&gt;1,H1329&lt;&gt;""), IF(H1329=IFERROR(VLOOKUP(D1329,$D5:H1328,5,FALSE),0),"","ATENÇÃO: Serviços iguais não podem ter valores diferentes!"),"")</f>
        <v/>
      </c>
    </row>
    <row r="1330" spans="1:10" x14ac:dyDescent="0.2">
      <c r="A1330" s="1">
        <v>4600006841</v>
      </c>
      <c r="B1330" s="1">
        <v>70</v>
      </c>
      <c r="C1330" s="1">
        <v>150</v>
      </c>
      <c r="D1330" s="1">
        <v>8030100440</v>
      </c>
      <c r="E1330" s="1" t="s">
        <v>31</v>
      </c>
      <c r="F1330" s="13">
        <v>361.2</v>
      </c>
      <c r="G1330" s="1" t="s">
        <v>32</v>
      </c>
      <c r="I1330" s="16">
        <f>F1330*H1330</f>
        <v>0</v>
      </c>
      <c r="J1330" s="1" t="str">
        <f>IF(AND(COUNTIF($D$6:D1330,D1330)&gt;1,H1330&lt;&gt;""), IF(H1330=IFERROR(VLOOKUP(D1330,$D5:H1329,5,FALSE),0),"","ATENÇÃO: Serviços iguais não podem ter valores diferentes!"),"")</f>
        <v/>
      </c>
    </row>
    <row r="1331" spans="1:10" x14ac:dyDescent="0.2">
      <c r="A1331" s="1">
        <v>4600006841</v>
      </c>
      <c r="B1331" s="1">
        <v>70</v>
      </c>
      <c r="C1331" s="1">
        <v>160</v>
      </c>
      <c r="D1331" s="1">
        <v>8030100490</v>
      </c>
      <c r="E1331" s="1" t="s">
        <v>33</v>
      </c>
      <c r="F1331" s="13">
        <v>69</v>
      </c>
      <c r="G1331" s="1" t="s">
        <v>16</v>
      </c>
      <c r="I1331" s="16">
        <f>F1331*H1331</f>
        <v>0</v>
      </c>
      <c r="J1331" s="1" t="str">
        <f>IF(AND(COUNTIF($D$6:D1331,D1331)&gt;1,H1331&lt;&gt;""), IF(H1331=IFERROR(VLOOKUP(D1331,$D5:H1330,5,FALSE),0),"","ATENÇÃO: Serviços iguais não podem ter valores diferentes!"),"")</f>
        <v/>
      </c>
    </row>
    <row r="1332" spans="1:10" x14ac:dyDescent="0.2">
      <c r="A1332" s="1">
        <v>4600006841</v>
      </c>
      <c r="B1332" s="1">
        <v>70</v>
      </c>
      <c r="C1332" s="1">
        <v>170</v>
      </c>
      <c r="D1332" s="1">
        <v>8030100510</v>
      </c>
      <c r="E1332" s="1" t="s">
        <v>34</v>
      </c>
      <c r="F1332" s="13">
        <v>172</v>
      </c>
      <c r="G1332" s="1" t="s">
        <v>20</v>
      </c>
      <c r="I1332" s="16">
        <f>F1332*H1332</f>
        <v>0</v>
      </c>
      <c r="J1332" s="1" t="str">
        <f>IF(AND(COUNTIF($D$6:D1332,D1332)&gt;1,H1332&lt;&gt;""), IF(H1332=IFERROR(VLOOKUP(D1332,$D5:H1331,5,FALSE),0),"","ATENÇÃO: Serviços iguais não podem ter valores diferentes!"),"")</f>
        <v/>
      </c>
    </row>
    <row r="1333" spans="1:10" x14ac:dyDescent="0.2">
      <c r="A1333" s="1">
        <v>4600006841</v>
      </c>
      <c r="B1333" s="1">
        <v>70</v>
      </c>
      <c r="C1333" s="1">
        <v>180</v>
      </c>
      <c r="D1333" s="1">
        <v>8030100520</v>
      </c>
      <c r="E1333" s="1" t="s">
        <v>35</v>
      </c>
      <c r="F1333" s="13">
        <v>6.02</v>
      </c>
      <c r="G1333" s="1" t="s">
        <v>36</v>
      </c>
      <c r="I1333" s="16">
        <f>F1333*H1333</f>
        <v>0</v>
      </c>
      <c r="J1333" s="1" t="str">
        <f>IF(AND(COUNTIF($D$6:D1333,D1333)&gt;1,H1333&lt;&gt;""), IF(H1333=IFERROR(VLOOKUP(D1333,$D5:H1332,5,FALSE),0),"","ATENÇÃO: Serviços iguais não podem ter valores diferentes!"),"")</f>
        <v/>
      </c>
    </row>
    <row r="1334" spans="1:10" x14ac:dyDescent="0.2">
      <c r="A1334" s="1">
        <v>4600006841</v>
      </c>
      <c r="B1334" s="1">
        <v>70</v>
      </c>
      <c r="C1334" s="1">
        <v>190</v>
      </c>
      <c r="D1334" s="1">
        <v>8030100540</v>
      </c>
      <c r="E1334" s="1" t="s">
        <v>37</v>
      </c>
      <c r="F1334" s="13">
        <v>7.31</v>
      </c>
      <c r="G1334" s="1" t="s">
        <v>36</v>
      </c>
      <c r="I1334" s="16">
        <f>F1334*H1334</f>
        <v>0</v>
      </c>
      <c r="J1334" s="1" t="str">
        <f>IF(AND(COUNTIF($D$6:D1334,D1334)&gt;1,H1334&lt;&gt;""), IF(H1334=IFERROR(VLOOKUP(D1334,$D5:H1333,5,FALSE),0),"","ATENÇÃO: Serviços iguais não podem ter valores diferentes!"),"")</f>
        <v/>
      </c>
    </row>
    <row r="1335" spans="1:10" x14ac:dyDescent="0.2">
      <c r="A1335" s="1">
        <v>4600006841</v>
      </c>
      <c r="B1335" s="1">
        <v>70</v>
      </c>
      <c r="C1335" s="1">
        <v>200</v>
      </c>
      <c r="D1335" s="1">
        <v>8030100550</v>
      </c>
      <c r="E1335" s="1" t="s">
        <v>38</v>
      </c>
      <c r="F1335" s="13">
        <v>6.02</v>
      </c>
      <c r="G1335" s="1" t="s">
        <v>36</v>
      </c>
      <c r="I1335" s="16">
        <f>F1335*H1335</f>
        <v>0</v>
      </c>
      <c r="J1335" s="1" t="str">
        <f>IF(AND(COUNTIF($D$6:D1335,D1335)&gt;1,H1335&lt;&gt;""), IF(H1335=IFERROR(VLOOKUP(D1335,$D5:H1334,5,FALSE),0),"","ATENÇÃO: Serviços iguais não podem ter valores diferentes!"),"")</f>
        <v/>
      </c>
    </row>
    <row r="1336" spans="1:10" x14ac:dyDescent="0.2">
      <c r="A1336" s="1">
        <v>4600006841</v>
      </c>
      <c r="B1336" s="1">
        <v>70</v>
      </c>
      <c r="C1336" s="1">
        <v>210</v>
      </c>
      <c r="D1336" s="1">
        <v>8030100560</v>
      </c>
      <c r="E1336" s="1" t="s">
        <v>39</v>
      </c>
      <c r="F1336" s="13">
        <v>8.6</v>
      </c>
      <c r="G1336" s="1" t="s">
        <v>36</v>
      </c>
      <c r="I1336" s="16">
        <f>F1336*H1336</f>
        <v>0</v>
      </c>
      <c r="J1336" s="1" t="str">
        <f>IF(AND(COUNTIF($D$6:D1336,D1336)&gt;1,H1336&lt;&gt;""), IF(H1336=IFERROR(VLOOKUP(D1336,$D5:H1335,5,FALSE),0),"","ATENÇÃO: Serviços iguais não podem ter valores diferentes!"),"")</f>
        <v/>
      </c>
    </row>
    <row r="1337" spans="1:10" x14ac:dyDescent="0.2">
      <c r="A1337" s="1">
        <v>4600006841</v>
      </c>
      <c r="B1337" s="1">
        <v>70</v>
      </c>
      <c r="C1337" s="1">
        <v>220</v>
      </c>
      <c r="D1337" s="1">
        <v>8030100590</v>
      </c>
      <c r="E1337" s="1" t="s">
        <v>40</v>
      </c>
      <c r="F1337" s="13">
        <v>6.02</v>
      </c>
      <c r="G1337" s="1" t="s">
        <v>20</v>
      </c>
      <c r="I1337" s="16">
        <f>F1337*H1337</f>
        <v>0</v>
      </c>
      <c r="J1337" s="1" t="str">
        <f>IF(AND(COUNTIF($D$6:D1337,D1337)&gt;1,H1337&lt;&gt;""), IF(H1337=IFERROR(VLOOKUP(D1337,$D5:H1336,5,FALSE),0),"","ATENÇÃO: Serviços iguais não podem ter valores diferentes!"),"")</f>
        <v/>
      </c>
    </row>
    <row r="1338" spans="1:10" x14ac:dyDescent="0.2">
      <c r="A1338" s="1">
        <v>4600006841</v>
      </c>
      <c r="B1338" s="1">
        <v>70</v>
      </c>
      <c r="C1338" s="1">
        <v>230</v>
      </c>
      <c r="D1338" s="1">
        <v>8030100630</v>
      </c>
      <c r="E1338" s="1" t="s">
        <v>41</v>
      </c>
      <c r="F1338" s="13">
        <v>4.3</v>
      </c>
      <c r="G1338" s="1" t="s">
        <v>20</v>
      </c>
      <c r="I1338" s="16">
        <f>F1338*H1338</f>
        <v>0</v>
      </c>
      <c r="J1338" s="1" t="str">
        <f>IF(AND(COUNTIF($D$6:D1338,D1338)&gt;1,H1338&lt;&gt;""), IF(H1338=IFERROR(VLOOKUP(D1338,$D5:H1337,5,FALSE),0),"","ATENÇÃO: Serviços iguais não podem ter valores diferentes!"),"")</f>
        <v/>
      </c>
    </row>
    <row r="1339" spans="1:10" x14ac:dyDescent="0.2">
      <c r="A1339" s="1">
        <v>4600006841</v>
      </c>
      <c r="B1339" s="1">
        <v>70</v>
      </c>
      <c r="C1339" s="1">
        <v>240</v>
      </c>
      <c r="D1339" s="1">
        <v>8030100650</v>
      </c>
      <c r="E1339" s="1" t="s">
        <v>42</v>
      </c>
      <c r="F1339" s="13">
        <v>86</v>
      </c>
      <c r="G1339" s="1" t="s">
        <v>20</v>
      </c>
      <c r="I1339" s="16">
        <f>F1339*H1339</f>
        <v>0</v>
      </c>
      <c r="J1339" s="1" t="str">
        <f>IF(AND(COUNTIF($D$6:D1339,D1339)&gt;1,H1339&lt;&gt;""), IF(H1339=IFERROR(VLOOKUP(D1339,$D5:H1338,5,FALSE),0),"","ATENÇÃO: Serviços iguais não podem ter valores diferentes!"),"")</f>
        <v/>
      </c>
    </row>
    <row r="1340" spans="1:10" x14ac:dyDescent="0.2">
      <c r="A1340" s="1">
        <v>4600006841</v>
      </c>
      <c r="B1340" s="1">
        <v>70</v>
      </c>
      <c r="C1340" s="1">
        <v>250</v>
      </c>
      <c r="D1340" s="1">
        <v>8030100660</v>
      </c>
      <c r="E1340" s="1" t="s">
        <v>43</v>
      </c>
      <c r="F1340" s="13">
        <v>120.4</v>
      </c>
      <c r="G1340" s="1" t="s">
        <v>32</v>
      </c>
      <c r="I1340" s="16">
        <f>F1340*H1340</f>
        <v>0</v>
      </c>
      <c r="J1340" s="1" t="str">
        <f>IF(AND(COUNTIF($D$6:D1340,D1340)&gt;1,H1340&lt;&gt;""), IF(H1340=IFERROR(VLOOKUP(D1340,$D5:H1339,5,FALSE),0),"","ATENÇÃO: Serviços iguais não podem ter valores diferentes!"),"")</f>
        <v/>
      </c>
    </row>
    <row r="1341" spans="1:10" x14ac:dyDescent="0.2">
      <c r="A1341" s="1">
        <v>4600006841</v>
      </c>
      <c r="B1341" s="1">
        <v>70</v>
      </c>
      <c r="C1341" s="1">
        <v>260</v>
      </c>
      <c r="D1341" s="1">
        <v>8030100670</v>
      </c>
      <c r="E1341" s="1" t="s">
        <v>44</v>
      </c>
      <c r="F1341" s="13">
        <v>301</v>
      </c>
      <c r="G1341" s="1" t="s">
        <v>20</v>
      </c>
      <c r="I1341" s="16">
        <f>F1341*H1341</f>
        <v>0</v>
      </c>
      <c r="J1341" s="1" t="str">
        <f>IF(AND(COUNTIF($D$6:D1341,D1341)&gt;1,H1341&lt;&gt;""), IF(H1341=IFERROR(VLOOKUP(D1341,$D5:H1340,5,FALSE),0),"","ATENÇÃO: Serviços iguais não podem ter valores diferentes!"),"")</f>
        <v/>
      </c>
    </row>
    <row r="1342" spans="1:10" x14ac:dyDescent="0.2">
      <c r="A1342" s="1">
        <v>4600006841</v>
      </c>
      <c r="B1342" s="1">
        <v>70</v>
      </c>
      <c r="C1342" s="1">
        <v>270</v>
      </c>
      <c r="D1342" s="1">
        <v>8030100680</v>
      </c>
      <c r="E1342" s="1" t="s">
        <v>45</v>
      </c>
      <c r="F1342" s="13">
        <v>120.4</v>
      </c>
      <c r="G1342" s="1" t="s">
        <v>32</v>
      </c>
      <c r="I1342" s="16">
        <f>F1342*H1342</f>
        <v>0</v>
      </c>
      <c r="J1342" s="1" t="str">
        <f>IF(AND(COUNTIF($D$6:D1342,D1342)&gt;1,H1342&lt;&gt;""), IF(H1342=IFERROR(VLOOKUP(D1342,$D5:H1341,5,FALSE),0),"","ATENÇÃO: Serviços iguais não podem ter valores diferentes!"),"")</f>
        <v/>
      </c>
    </row>
    <row r="1343" spans="1:10" x14ac:dyDescent="0.2">
      <c r="A1343" s="1">
        <v>4600006841</v>
      </c>
      <c r="B1343" s="1">
        <v>70</v>
      </c>
      <c r="C1343" s="1">
        <v>280</v>
      </c>
      <c r="D1343" s="1">
        <v>8030100700</v>
      </c>
      <c r="E1343" s="1" t="s">
        <v>46</v>
      </c>
      <c r="F1343" s="13">
        <v>0.86</v>
      </c>
      <c r="G1343" s="1" t="s">
        <v>20</v>
      </c>
      <c r="I1343" s="16">
        <f>F1343*H1343</f>
        <v>0</v>
      </c>
      <c r="J1343" s="1" t="str">
        <f>IF(AND(COUNTIF($D$6:D1343,D1343)&gt;1,H1343&lt;&gt;""), IF(H1343=IFERROR(VLOOKUP(D1343,$D5:H1342,5,FALSE),0),"","ATENÇÃO: Serviços iguais não podem ter valores diferentes!"),"")</f>
        <v/>
      </c>
    </row>
    <row r="1344" spans="1:10" x14ac:dyDescent="0.2">
      <c r="A1344" s="1">
        <v>4600006841</v>
      </c>
      <c r="B1344" s="1">
        <v>70</v>
      </c>
      <c r="C1344" s="1">
        <v>290</v>
      </c>
      <c r="D1344" s="1">
        <v>8030100730</v>
      </c>
      <c r="E1344" s="1" t="s">
        <v>47</v>
      </c>
      <c r="F1344" s="13">
        <v>8.6</v>
      </c>
      <c r="G1344" s="1" t="s">
        <v>20</v>
      </c>
      <c r="I1344" s="16">
        <f>F1344*H1344</f>
        <v>0</v>
      </c>
      <c r="J1344" s="1" t="str">
        <f>IF(AND(COUNTIF($D$6:D1344,D1344)&gt;1,H1344&lt;&gt;""), IF(H1344=IFERROR(VLOOKUP(D1344,$D5:H1343,5,FALSE),0),"","ATENÇÃO: Serviços iguais não podem ter valores diferentes!"),"")</f>
        <v/>
      </c>
    </row>
    <row r="1345" spans="1:10" x14ac:dyDescent="0.2">
      <c r="A1345" s="1">
        <v>4600006841</v>
      </c>
      <c r="B1345" s="1">
        <v>70</v>
      </c>
      <c r="C1345" s="1">
        <v>300</v>
      </c>
      <c r="D1345" s="1">
        <v>8030100870</v>
      </c>
      <c r="E1345" s="1" t="s">
        <v>48</v>
      </c>
      <c r="F1345" s="13">
        <v>8.6</v>
      </c>
      <c r="G1345" s="1" t="s">
        <v>36</v>
      </c>
      <c r="I1345" s="16">
        <f>F1345*H1345</f>
        <v>0</v>
      </c>
      <c r="J1345" s="1" t="str">
        <f>IF(AND(COUNTIF($D$6:D1345,D1345)&gt;1,H1345&lt;&gt;""), IF(H1345=IFERROR(VLOOKUP(D1345,$D5:H1344,5,FALSE),0),"","ATENÇÃO: Serviços iguais não podem ter valores diferentes!"),"")</f>
        <v/>
      </c>
    </row>
    <row r="1346" spans="1:10" x14ac:dyDescent="0.2">
      <c r="A1346" s="1">
        <v>4600006841</v>
      </c>
      <c r="B1346" s="1">
        <v>70</v>
      </c>
      <c r="C1346" s="1">
        <v>310</v>
      </c>
      <c r="D1346" s="1">
        <v>8030100930</v>
      </c>
      <c r="E1346" s="1" t="s">
        <v>49</v>
      </c>
      <c r="F1346" s="13">
        <v>120.4</v>
      </c>
      <c r="G1346" s="1" t="s">
        <v>20</v>
      </c>
      <c r="I1346" s="16">
        <f>F1346*H1346</f>
        <v>0</v>
      </c>
      <c r="J1346" s="1" t="str">
        <f>IF(AND(COUNTIF($D$6:D1346,D1346)&gt;1,H1346&lt;&gt;""), IF(H1346=IFERROR(VLOOKUP(D1346,$D5:H1345,5,FALSE),0),"","ATENÇÃO: Serviços iguais não podem ter valores diferentes!"),"")</f>
        <v/>
      </c>
    </row>
    <row r="1347" spans="1:10" x14ac:dyDescent="0.2">
      <c r="A1347" s="1">
        <v>4600006841</v>
      </c>
      <c r="B1347" s="1">
        <v>70</v>
      </c>
      <c r="C1347" s="1">
        <v>320</v>
      </c>
      <c r="D1347" s="1">
        <v>8030100940</v>
      </c>
      <c r="E1347" s="1" t="s">
        <v>50</v>
      </c>
      <c r="F1347" s="13">
        <v>43</v>
      </c>
      <c r="G1347" s="1" t="s">
        <v>18</v>
      </c>
      <c r="I1347" s="16">
        <f>F1347*H1347</f>
        <v>0</v>
      </c>
      <c r="J1347" s="1" t="str">
        <f>IF(AND(COUNTIF($D$6:D1347,D1347)&gt;1,H1347&lt;&gt;""), IF(H1347=IFERROR(VLOOKUP(D1347,$D5:H1346,5,FALSE),0),"","ATENÇÃO: Serviços iguais não podem ter valores diferentes!"),"")</f>
        <v/>
      </c>
    </row>
    <row r="1348" spans="1:10" x14ac:dyDescent="0.2">
      <c r="A1348" s="1">
        <v>4600006841</v>
      </c>
      <c r="B1348" s="1">
        <v>70</v>
      </c>
      <c r="C1348" s="1">
        <v>330</v>
      </c>
      <c r="D1348" s="1">
        <v>8030100980</v>
      </c>
      <c r="E1348" s="1" t="s">
        <v>51</v>
      </c>
      <c r="F1348" s="13">
        <v>43</v>
      </c>
      <c r="G1348" s="1" t="s">
        <v>29</v>
      </c>
      <c r="I1348" s="16">
        <f>F1348*H1348</f>
        <v>0</v>
      </c>
      <c r="J1348" s="1" t="str">
        <f>IF(AND(COUNTIF($D$6:D1348,D1348)&gt;1,H1348&lt;&gt;""), IF(H1348=IFERROR(VLOOKUP(D1348,$D5:H1347,5,FALSE),0),"","ATENÇÃO: Serviços iguais não podem ter valores diferentes!"),"")</f>
        <v/>
      </c>
    </row>
    <row r="1349" spans="1:10" x14ac:dyDescent="0.2">
      <c r="A1349" s="1">
        <v>4600006841</v>
      </c>
      <c r="B1349" s="1">
        <v>70</v>
      </c>
      <c r="C1349" s="1">
        <v>340</v>
      </c>
      <c r="D1349" s="1">
        <v>8038000003</v>
      </c>
      <c r="E1349" s="1" t="s">
        <v>495</v>
      </c>
      <c r="F1349" s="13">
        <v>25800</v>
      </c>
      <c r="G1349" s="1" t="s">
        <v>36</v>
      </c>
      <c r="I1349" s="16">
        <f>F1349*H1349</f>
        <v>0</v>
      </c>
      <c r="J1349" s="1" t="str">
        <f>IF(AND(COUNTIF($D$6:D1349,D1349)&gt;1,H1349&lt;&gt;""), IF(H1349=IFERROR(VLOOKUP(D1349,$D5:H1348,5,FALSE),0),"","ATENÇÃO: Serviços iguais não podem ter valores diferentes!"),"")</f>
        <v/>
      </c>
    </row>
    <row r="1350" spans="1:10" x14ac:dyDescent="0.2">
      <c r="A1350" s="1">
        <v>4600006841</v>
      </c>
      <c r="B1350" s="1">
        <v>70</v>
      </c>
      <c r="C1350" s="1">
        <v>350</v>
      </c>
      <c r="D1350" s="1">
        <v>8040100010</v>
      </c>
      <c r="E1350" s="1" t="s">
        <v>53</v>
      </c>
      <c r="F1350" s="13">
        <v>60.2</v>
      </c>
      <c r="G1350" s="1" t="s">
        <v>36</v>
      </c>
      <c r="I1350" s="16">
        <f>F1350*H1350</f>
        <v>0</v>
      </c>
      <c r="J1350" s="1" t="str">
        <f>IF(AND(COUNTIF($D$6:D1350,D1350)&gt;1,H1350&lt;&gt;""), IF(H1350=IFERROR(VLOOKUP(D1350,$D5:H1349,5,FALSE),0),"","ATENÇÃO: Serviços iguais não podem ter valores diferentes!"),"")</f>
        <v/>
      </c>
    </row>
    <row r="1351" spans="1:10" x14ac:dyDescent="0.2">
      <c r="A1351" s="1">
        <v>4600006841</v>
      </c>
      <c r="B1351" s="1">
        <v>70</v>
      </c>
      <c r="C1351" s="1">
        <v>360</v>
      </c>
      <c r="D1351" s="1">
        <v>8040100060</v>
      </c>
      <c r="E1351" s="1" t="s">
        <v>54</v>
      </c>
      <c r="F1351" s="13">
        <v>60.2</v>
      </c>
      <c r="G1351" s="1" t="s">
        <v>36</v>
      </c>
      <c r="I1351" s="16">
        <f>F1351*H1351</f>
        <v>0</v>
      </c>
      <c r="J1351" s="1" t="str">
        <f>IF(AND(COUNTIF($D$6:D1351,D1351)&gt;1,H1351&lt;&gt;""), IF(H1351=IFERROR(VLOOKUP(D1351,$D5:H1350,5,FALSE),0),"","ATENÇÃO: Serviços iguais não podem ter valores diferentes!"),"")</f>
        <v/>
      </c>
    </row>
    <row r="1352" spans="1:10" x14ac:dyDescent="0.2">
      <c r="A1352" s="1">
        <v>4600006841</v>
      </c>
      <c r="B1352" s="1">
        <v>70</v>
      </c>
      <c r="C1352" s="1">
        <v>370</v>
      </c>
      <c r="D1352" s="1">
        <v>8040100160</v>
      </c>
      <c r="E1352" s="1" t="s">
        <v>55</v>
      </c>
      <c r="F1352" s="13">
        <v>1.29</v>
      </c>
      <c r="G1352" s="1" t="s">
        <v>36</v>
      </c>
      <c r="I1352" s="16">
        <f>F1352*H1352</f>
        <v>0</v>
      </c>
      <c r="J1352" s="1" t="str">
        <f>IF(AND(COUNTIF($D$6:D1352,D1352)&gt;1,H1352&lt;&gt;""), IF(H1352=IFERROR(VLOOKUP(D1352,$D5:H1351,5,FALSE),0),"","ATENÇÃO: Serviços iguais não podem ter valores diferentes!"),"")</f>
        <v/>
      </c>
    </row>
    <row r="1353" spans="1:10" x14ac:dyDescent="0.2">
      <c r="A1353" s="1">
        <v>4600006841</v>
      </c>
      <c r="B1353" s="1">
        <v>70</v>
      </c>
      <c r="C1353" s="1">
        <v>380</v>
      </c>
      <c r="D1353" s="1">
        <v>8040100180</v>
      </c>
      <c r="E1353" s="1" t="s">
        <v>56</v>
      </c>
      <c r="F1353" s="13">
        <v>1.29</v>
      </c>
      <c r="G1353" s="1" t="s">
        <v>36</v>
      </c>
      <c r="I1353" s="16">
        <f>F1353*H1353</f>
        <v>0</v>
      </c>
      <c r="J1353" s="1" t="str">
        <f>IF(AND(COUNTIF($D$6:D1353,D1353)&gt;1,H1353&lt;&gt;""), IF(H1353=IFERROR(VLOOKUP(D1353,$D5:H1352,5,FALSE),0),"","ATENÇÃO: Serviços iguais não podem ter valores diferentes!"),"")</f>
        <v/>
      </c>
    </row>
    <row r="1354" spans="1:10" x14ac:dyDescent="0.2">
      <c r="A1354" s="1">
        <v>4600006841</v>
      </c>
      <c r="B1354" s="1">
        <v>70</v>
      </c>
      <c r="C1354" s="1">
        <v>390</v>
      </c>
      <c r="D1354" s="1">
        <v>8040100200</v>
      </c>
      <c r="E1354" s="1" t="s">
        <v>57</v>
      </c>
      <c r="F1354" s="13">
        <v>25.8</v>
      </c>
      <c r="G1354" s="1" t="s">
        <v>36</v>
      </c>
      <c r="I1354" s="16">
        <f>F1354*H1354</f>
        <v>0</v>
      </c>
      <c r="J1354" s="1" t="str">
        <f>IF(AND(COUNTIF($D$6:D1354,D1354)&gt;1,H1354&lt;&gt;""), IF(H1354=IFERROR(VLOOKUP(D1354,$D5:H1353,5,FALSE),0),"","ATENÇÃO: Serviços iguais não podem ter valores diferentes!"),"")</f>
        <v/>
      </c>
    </row>
    <row r="1355" spans="1:10" x14ac:dyDescent="0.2">
      <c r="A1355" s="1">
        <v>4600006841</v>
      </c>
      <c r="B1355" s="1">
        <v>70</v>
      </c>
      <c r="C1355" s="1">
        <v>400</v>
      </c>
      <c r="D1355" s="1">
        <v>8040100220</v>
      </c>
      <c r="E1355" s="1" t="s">
        <v>58</v>
      </c>
      <c r="F1355" s="13">
        <v>120.4</v>
      </c>
      <c r="G1355" s="1" t="s">
        <v>36</v>
      </c>
      <c r="I1355" s="16">
        <f>F1355*H1355</f>
        <v>0</v>
      </c>
      <c r="J1355" s="1" t="str">
        <f>IF(AND(COUNTIF($D$6:D1355,D1355)&gt;1,H1355&lt;&gt;""), IF(H1355=IFERROR(VLOOKUP(D1355,$D5:H1354,5,FALSE),0),"","ATENÇÃO: Serviços iguais não podem ter valores diferentes!"),"")</f>
        <v/>
      </c>
    </row>
    <row r="1356" spans="1:10" x14ac:dyDescent="0.2">
      <c r="A1356" s="1">
        <v>4600006841</v>
      </c>
      <c r="B1356" s="1">
        <v>70</v>
      </c>
      <c r="C1356" s="1">
        <v>410</v>
      </c>
      <c r="D1356" s="1">
        <v>8040100240</v>
      </c>
      <c r="E1356" s="1" t="s">
        <v>59</v>
      </c>
      <c r="F1356" s="13">
        <v>12.04</v>
      </c>
      <c r="G1356" s="1" t="s">
        <v>36</v>
      </c>
      <c r="I1356" s="16">
        <f>F1356*H1356</f>
        <v>0</v>
      </c>
      <c r="J1356" s="1" t="str">
        <f>IF(AND(COUNTIF($D$6:D1356,D1356)&gt;1,H1356&lt;&gt;""), IF(H1356=IFERROR(VLOOKUP(D1356,$D5:H1355,5,FALSE),0),"","ATENÇÃO: Serviços iguais não podem ter valores diferentes!"),"")</f>
        <v/>
      </c>
    </row>
    <row r="1357" spans="1:10" x14ac:dyDescent="0.2">
      <c r="A1357" s="1">
        <v>4600006841</v>
      </c>
      <c r="B1357" s="1">
        <v>70</v>
      </c>
      <c r="C1357" s="1">
        <v>420</v>
      </c>
      <c r="D1357" s="1">
        <v>8040100250</v>
      </c>
      <c r="E1357" s="1" t="s">
        <v>60</v>
      </c>
      <c r="F1357" s="13">
        <v>25.8</v>
      </c>
      <c r="G1357" s="1" t="s">
        <v>36</v>
      </c>
      <c r="I1357" s="16">
        <f>F1357*H1357</f>
        <v>0</v>
      </c>
      <c r="J1357" s="1" t="str">
        <f>IF(AND(COUNTIF($D$6:D1357,D1357)&gt;1,H1357&lt;&gt;""), IF(H1357=IFERROR(VLOOKUP(D1357,$D5:H1356,5,FALSE),0),"","ATENÇÃO: Serviços iguais não podem ter valores diferentes!"),"")</f>
        <v/>
      </c>
    </row>
    <row r="1358" spans="1:10" x14ac:dyDescent="0.2">
      <c r="A1358" s="1">
        <v>4600006841</v>
      </c>
      <c r="B1358" s="1">
        <v>70</v>
      </c>
      <c r="C1358" s="1">
        <v>430</v>
      </c>
      <c r="D1358" s="1">
        <v>8040100260</v>
      </c>
      <c r="E1358" s="1" t="s">
        <v>61</v>
      </c>
      <c r="F1358" s="13">
        <v>6.45</v>
      </c>
      <c r="G1358" s="1" t="s">
        <v>36</v>
      </c>
      <c r="I1358" s="16">
        <f>F1358*H1358</f>
        <v>0</v>
      </c>
      <c r="J1358" s="1" t="str">
        <f>IF(AND(COUNTIF($D$6:D1358,D1358)&gt;1,H1358&lt;&gt;""), IF(H1358=IFERROR(VLOOKUP(D1358,$D5:H1357,5,FALSE),0),"","ATENÇÃO: Serviços iguais não podem ter valores diferentes!"),"")</f>
        <v/>
      </c>
    </row>
    <row r="1359" spans="1:10" x14ac:dyDescent="0.2">
      <c r="A1359" s="1">
        <v>4600006841</v>
      </c>
      <c r="B1359" s="1">
        <v>70</v>
      </c>
      <c r="C1359" s="1">
        <v>440</v>
      </c>
      <c r="D1359" s="1">
        <v>8040100270</v>
      </c>
      <c r="E1359" s="1" t="s">
        <v>62</v>
      </c>
      <c r="F1359" s="13">
        <v>1.29</v>
      </c>
      <c r="G1359" s="1" t="s">
        <v>36</v>
      </c>
      <c r="I1359" s="16">
        <f>F1359*H1359</f>
        <v>0</v>
      </c>
      <c r="J1359" s="1" t="str">
        <f>IF(AND(COUNTIF($D$6:D1359,D1359)&gt;1,H1359&lt;&gt;""), IF(H1359=IFERROR(VLOOKUP(D1359,$D5:H1358,5,FALSE),0),"","ATENÇÃO: Serviços iguais não podem ter valores diferentes!"),"")</f>
        <v/>
      </c>
    </row>
    <row r="1360" spans="1:10" x14ac:dyDescent="0.2">
      <c r="A1360" s="1">
        <v>4600006841</v>
      </c>
      <c r="B1360" s="1">
        <v>70</v>
      </c>
      <c r="C1360" s="1">
        <v>450</v>
      </c>
      <c r="D1360" s="1">
        <v>8040100280</v>
      </c>
      <c r="E1360" s="1" t="s">
        <v>63</v>
      </c>
      <c r="F1360" s="13">
        <v>66.22</v>
      </c>
      <c r="G1360" s="1" t="s">
        <v>36</v>
      </c>
      <c r="I1360" s="16">
        <f>F1360*H1360</f>
        <v>0</v>
      </c>
      <c r="J1360" s="1" t="str">
        <f>IF(AND(COUNTIF($D$6:D1360,D1360)&gt;1,H1360&lt;&gt;""), IF(H1360=IFERROR(VLOOKUP(D1360,$D5:H1359,5,FALSE),0),"","ATENÇÃO: Serviços iguais não podem ter valores diferentes!"),"")</f>
        <v/>
      </c>
    </row>
    <row r="1361" spans="1:10" x14ac:dyDescent="0.2">
      <c r="A1361" s="1">
        <v>4600006841</v>
      </c>
      <c r="B1361" s="1">
        <v>70</v>
      </c>
      <c r="C1361" s="1">
        <v>460</v>
      </c>
      <c r="D1361" s="1">
        <v>8040100290</v>
      </c>
      <c r="E1361" s="1" t="s">
        <v>64</v>
      </c>
      <c r="F1361" s="13">
        <v>2.58</v>
      </c>
      <c r="G1361" s="1" t="s">
        <v>36</v>
      </c>
      <c r="I1361" s="16">
        <f>F1361*H1361</f>
        <v>0</v>
      </c>
      <c r="J1361" s="1" t="str">
        <f>IF(AND(COUNTIF($D$6:D1361,D1361)&gt;1,H1361&lt;&gt;""), IF(H1361=IFERROR(VLOOKUP(D1361,$D5:H1360,5,FALSE),0),"","ATENÇÃO: Serviços iguais não podem ter valores diferentes!"),"")</f>
        <v/>
      </c>
    </row>
    <row r="1362" spans="1:10" x14ac:dyDescent="0.2">
      <c r="A1362" s="1">
        <v>4600006841</v>
      </c>
      <c r="B1362" s="1">
        <v>70</v>
      </c>
      <c r="C1362" s="1">
        <v>470</v>
      </c>
      <c r="D1362" s="1">
        <v>8040100300</v>
      </c>
      <c r="E1362" s="1" t="s">
        <v>65</v>
      </c>
      <c r="F1362" s="13">
        <v>126.42</v>
      </c>
      <c r="G1362" s="1" t="s">
        <v>36</v>
      </c>
      <c r="I1362" s="16">
        <f>F1362*H1362</f>
        <v>0</v>
      </c>
      <c r="J1362" s="1" t="str">
        <f>IF(AND(COUNTIF($D$6:D1362,D1362)&gt;1,H1362&lt;&gt;""), IF(H1362=IFERROR(VLOOKUP(D1362,$D5:H1361,5,FALSE),0),"","ATENÇÃO: Serviços iguais não podem ter valores diferentes!"),"")</f>
        <v/>
      </c>
    </row>
    <row r="1363" spans="1:10" x14ac:dyDescent="0.2">
      <c r="A1363" s="1">
        <v>4600006841</v>
      </c>
      <c r="B1363" s="1">
        <v>70</v>
      </c>
      <c r="C1363" s="1">
        <v>480</v>
      </c>
      <c r="D1363" s="1">
        <v>8049000010</v>
      </c>
      <c r="E1363" s="1" t="s">
        <v>69</v>
      </c>
      <c r="F1363" s="13">
        <v>48.16</v>
      </c>
      <c r="G1363" s="1" t="s">
        <v>70</v>
      </c>
      <c r="I1363" s="16">
        <f>F1363*H1363</f>
        <v>0</v>
      </c>
      <c r="J1363" s="1" t="str">
        <f>IF(AND(COUNTIF($D$6:D1363,D1363)&gt;1,H1363&lt;&gt;""), IF(H1363=IFERROR(VLOOKUP(D1363,$D5:H1362,5,FALSE),0),"","ATENÇÃO: Serviços iguais não podem ter valores diferentes!"),"")</f>
        <v/>
      </c>
    </row>
    <row r="1364" spans="1:10" x14ac:dyDescent="0.2">
      <c r="A1364" s="1">
        <v>4600006841</v>
      </c>
      <c r="B1364" s="1">
        <v>70</v>
      </c>
      <c r="C1364" s="1">
        <v>490</v>
      </c>
      <c r="D1364" s="1">
        <v>8040100380</v>
      </c>
      <c r="E1364" s="1" t="s">
        <v>66</v>
      </c>
      <c r="F1364" s="13">
        <v>1204</v>
      </c>
      <c r="G1364" s="1" t="s">
        <v>67</v>
      </c>
      <c r="I1364" s="16">
        <f>F1364*H1364</f>
        <v>0</v>
      </c>
      <c r="J1364" s="1" t="str">
        <f>IF(AND(COUNTIF($D$6:D1364,D1364)&gt;1,H1364&lt;&gt;""), IF(H1364=IFERROR(VLOOKUP(D1364,$D5:H1363,5,FALSE),0),"","ATENÇÃO: Serviços iguais não podem ter valores diferentes!"),"")</f>
        <v/>
      </c>
    </row>
    <row r="1365" spans="1:10" x14ac:dyDescent="0.2">
      <c r="A1365" s="1">
        <v>4600006841</v>
      </c>
      <c r="B1365" s="1">
        <v>70</v>
      </c>
      <c r="C1365" s="1">
        <v>500</v>
      </c>
      <c r="D1365" s="1">
        <v>8040100420</v>
      </c>
      <c r="E1365" s="1" t="s">
        <v>68</v>
      </c>
      <c r="F1365" s="13">
        <v>120.4</v>
      </c>
      <c r="G1365" s="1" t="s">
        <v>36</v>
      </c>
      <c r="I1365" s="16">
        <f>F1365*H1365</f>
        <v>0</v>
      </c>
      <c r="J1365" s="1" t="str">
        <f>IF(AND(COUNTIF($D$6:D1365,D1365)&gt;1,H1365&lt;&gt;""), IF(H1365=IFERROR(VLOOKUP(D1365,$D5:H1364,5,FALSE),0),"","ATENÇÃO: Serviços iguais não podem ter valores diferentes!"),"")</f>
        <v/>
      </c>
    </row>
    <row r="1366" spans="1:10" x14ac:dyDescent="0.2">
      <c r="A1366" s="1">
        <v>4600006841</v>
      </c>
      <c r="B1366" s="1">
        <v>70</v>
      </c>
      <c r="C1366" s="1">
        <v>510</v>
      </c>
      <c r="D1366" s="1">
        <v>8070100020</v>
      </c>
      <c r="E1366" s="1" t="s">
        <v>76</v>
      </c>
      <c r="F1366" s="13">
        <v>12.04</v>
      </c>
      <c r="G1366" s="1" t="s">
        <v>36</v>
      </c>
      <c r="I1366" s="16">
        <f>F1366*H1366</f>
        <v>0</v>
      </c>
      <c r="J1366" s="1" t="str">
        <f>IF(AND(COUNTIF($D$6:D1366,D1366)&gt;1,H1366&lt;&gt;""), IF(H1366=IFERROR(VLOOKUP(D1366,$D5:H1365,5,FALSE),0),"","ATENÇÃO: Serviços iguais não podem ter valores diferentes!"),"")</f>
        <v/>
      </c>
    </row>
    <row r="1367" spans="1:10" x14ac:dyDescent="0.2">
      <c r="A1367" s="1">
        <v>4600006841</v>
      </c>
      <c r="B1367" s="1">
        <v>70</v>
      </c>
      <c r="C1367" s="1">
        <v>520</v>
      </c>
      <c r="D1367" s="1">
        <v>8050100020</v>
      </c>
      <c r="E1367" s="1" t="s">
        <v>71</v>
      </c>
      <c r="F1367" s="13">
        <v>135.44999999999999</v>
      </c>
      <c r="G1367" s="1" t="s">
        <v>20</v>
      </c>
      <c r="I1367" s="16">
        <f>F1367*H1367</f>
        <v>0</v>
      </c>
      <c r="J1367" s="1" t="str">
        <f>IF(AND(COUNTIF($D$6:D1367,D1367)&gt;1,H1367&lt;&gt;""), IF(H1367=IFERROR(VLOOKUP(D1367,$D5:H1366,5,FALSE),0),"","ATENÇÃO: Serviços iguais não podem ter valores diferentes!"),"")</f>
        <v/>
      </c>
    </row>
    <row r="1368" spans="1:10" x14ac:dyDescent="0.2">
      <c r="A1368" s="1">
        <v>4600006841</v>
      </c>
      <c r="B1368" s="1">
        <v>70</v>
      </c>
      <c r="C1368" s="1">
        <v>530</v>
      </c>
      <c r="D1368" s="1">
        <v>8050100030</v>
      </c>
      <c r="E1368" s="1" t="s">
        <v>72</v>
      </c>
      <c r="F1368" s="13">
        <v>75.25</v>
      </c>
      <c r="G1368" s="1" t="s">
        <v>20</v>
      </c>
      <c r="I1368" s="16">
        <f>F1368*H1368</f>
        <v>0</v>
      </c>
      <c r="J1368" s="1" t="str">
        <f>IF(AND(COUNTIF($D$6:D1368,D1368)&gt;1,H1368&lt;&gt;""), IF(H1368=IFERROR(VLOOKUP(D1368,$D5:H1367,5,FALSE),0),"","ATENÇÃO: Serviços iguais não podem ter valores diferentes!"),"")</f>
        <v/>
      </c>
    </row>
    <row r="1369" spans="1:10" x14ac:dyDescent="0.2">
      <c r="A1369" s="1">
        <v>4600006841</v>
      </c>
      <c r="B1369" s="1">
        <v>70</v>
      </c>
      <c r="C1369" s="1">
        <v>540</v>
      </c>
      <c r="D1369" s="1">
        <v>8060100020</v>
      </c>
      <c r="E1369" s="1" t="s">
        <v>73</v>
      </c>
      <c r="F1369" s="13">
        <v>216</v>
      </c>
      <c r="G1369" s="1" t="s">
        <v>74</v>
      </c>
      <c r="I1369" s="16">
        <f>F1369*H1369</f>
        <v>0</v>
      </c>
      <c r="J1369" s="1" t="str">
        <f>IF(AND(COUNTIF($D$6:D1369,D1369)&gt;1,H1369&lt;&gt;""), IF(H1369=IFERROR(VLOOKUP(D1369,$D5:H1368,5,FALSE),0),"","ATENÇÃO: Serviços iguais não podem ter valores diferentes!"),"")</f>
        <v/>
      </c>
    </row>
    <row r="1370" spans="1:10" x14ac:dyDescent="0.2">
      <c r="A1370" s="1">
        <v>4600006841</v>
      </c>
      <c r="B1370" s="1">
        <v>70</v>
      </c>
      <c r="C1370" s="1">
        <v>550</v>
      </c>
      <c r="D1370" s="1">
        <v>8060100030</v>
      </c>
      <c r="E1370" s="1" t="s">
        <v>75</v>
      </c>
      <c r="F1370" s="13">
        <v>1</v>
      </c>
      <c r="G1370" s="1" t="s">
        <v>18</v>
      </c>
      <c r="I1370" s="16">
        <f>F1370*H1370</f>
        <v>0</v>
      </c>
      <c r="J1370" s="1" t="str">
        <f>IF(AND(COUNTIF($D$6:D1370,D1370)&gt;1,H1370&lt;&gt;""), IF(H1370=IFERROR(VLOOKUP(D1370,$D5:H1369,5,FALSE),0),"","ATENÇÃO: Serviços iguais não podem ter valores diferentes!"),"")</f>
        <v/>
      </c>
    </row>
    <row r="1371" spans="1:10" x14ac:dyDescent="0.2">
      <c r="A1371" s="1">
        <v>4600006841</v>
      </c>
      <c r="B1371" s="1">
        <v>70</v>
      </c>
      <c r="C1371" s="1">
        <v>560</v>
      </c>
      <c r="D1371" s="1">
        <v>8070100040</v>
      </c>
      <c r="E1371" s="1" t="s">
        <v>77</v>
      </c>
      <c r="F1371" s="13">
        <v>4.3</v>
      </c>
      <c r="G1371" s="1" t="s">
        <v>36</v>
      </c>
      <c r="I1371" s="16">
        <f>F1371*H1371</f>
        <v>0</v>
      </c>
      <c r="J1371" s="1" t="str">
        <f>IF(AND(COUNTIF($D$6:D1371,D1371)&gt;1,H1371&lt;&gt;""), IF(H1371=IFERROR(VLOOKUP(D1371,$D5:H1370,5,FALSE),0),"","ATENÇÃO: Serviços iguais não podem ter valores diferentes!"),"")</f>
        <v/>
      </c>
    </row>
    <row r="1372" spans="1:10" x14ac:dyDescent="0.2">
      <c r="A1372" s="1">
        <v>4600006841</v>
      </c>
      <c r="B1372" s="1">
        <v>70</v>
      </c>
      <c r="C1372" s="1">
        <v>570</v>
      </c>
      <c r="D1372" s="1">
        <v>8070100090</v>
      </c>
      <c r="E1372" s="1" t="s">
        <v>78</v>
      </c>
      <c r="F1372" s="13">
        <v>2.15</v>
      </c>
      <c r="G1372" s="1" t="s">
        <v>36</v>
      </c>
      <c r="I1372" s="16">
        <f>F1372*H1372</f>
        <v>0</v>
      </c>
      <c r="J1372" s="1" t="str">
        <f>IF(AND(COUNTIF($D$6:D1372,D1372)&gt;1,H1372&lt;&gt;""), IF(H1372=IFERROR(VLOOKUP(D1372,$D5:H1371,5,FALSE),0),"","ATENÇÃO: Serviços iguais não podem ter valores diferentes!"),"")</f>
        <v/>
      </c>
    </row>
    <row r="1373" spans="1:10" x14ac:dyDescent="0.2">
      <c r="A1373" s="1">
        <v>4600006841</v>
      </c>
      <c r="B1373" s="1">
        <v>70</v>
      </c>
      <c r="C1373" s="1">
        <v>580</v>
      </c>
      <c r="D1373" s="1">
        <v>8070100120</v>
      </c>
      <c r="E1373" s="1" t="s">
        <v>79</v>
      </c>
      <c r="F1373" s="13">
        <v>45.15</v>
      </c>
      <c r="G1373" s="1" t="s">
        <v>20</v>
      </c>
      <c r="I1373" s="16">
        <f>F1373*H1373</f>
        <v>0</v>
      </c>
      <c r="J1373" s="1" t="str">
        <f>IF(AND(COUNTIF($D$6:D1373,D1373)&gt;1,H1373&lt;&gt;""), IF(H1373=IFERROR(VLOOKUP(D1373,$D5:H1372,5,FALSE),0),"","ATENÇÃO: Serviços iguais não podem ter valores diferentes!"),"")</f>
        <v/>
      </c>
    </row>
    <row r="1374" spans="1:10" x14ac:dyDescent="0.2">
      <c r="A1374" s="1">
        <v>4600006841</v>
      </c>
      <c r="B1374" s="1">
        <v>70</v>
      </c>
      <c r="C1374" s="1">
        <v>590</v>
      </c>
      <c r="D1374" s="1">
        <v>8070100140</v>
      </c>
      <c r="E1374" s="1" t="s">
        <v>80</v>
      </c>
      <c r="F1374" s="13">
        <v>8.6</v>
      </c>
      <c r="G1374" s="1" t="s">
        <v>20</v>
      </c>
      <c r="I1374" s="16">
        <f>F1374*H1374</f>
        <v>0</v>
      </c>
      <c r="J1374" s="1" t="str">
        <f>IF(AND(COUNTIF($D$6:D1374,D1374)&gt;1,H1374&lt;&gt;""), IF(H1374=IFERROR(VLOOKUP(D1374,$D5:H1373,5,FALSE),0),"","ATENÇÃO: Serviços iguais não podem ter valores diferentes!"),"")</f>
        <v/>
      </c>
    </row>
    <row r="1375" spans="1:10" x14ac:dyDescent="0.2">
      <c r="A1375" s="1">
        <v>4600006841</v>
      </c>
      <c r="B1375" s="1">
        <v>70</v>
      </c>
      <c r="C1375" s="1">
        <v>600</v>
      </c>
      <c r="D1375" s="1">
        <v>8070100160</v>
      </c>
      <c r="E1375" s="1" t="s">
        <v>81</v>
      </c>
      <c r="F1375" s="13">
        <v>12.9</v>
      </c>
      <c r="G1375" s="1" t="s">
        <v>20</v>
      </c>
      <c r="I1375" s="16">
        <f>F1375*H1375</f>
        <v>0</v>
      </c>
      <c r="J1375" s="1" t="str">
        <f>IF(AND(COUNTIF($D$6:D1375,D1375)&gt;1,H1375&lt;&gt;""), IF(H1375=IFERROR(VLOOKUP(D1375,$D5:H1374,5,FALSE),0),"","ATENÇÃO: Serviços iguais não podem ter valores diferentes!"),"")</f>
        <v/>
      </c>
    </row>
    <row r="1376" spans="1:10" x14ac:dyDescent="0.2">
      <c r="A1376" s="1">
        <v>4600006841</v>
      </c>
      <c r="B1376" s="1">
        <v>70</v>
      </c>
      <c r="C1376" s="1">
        <v>610</v>
      </c>
      <c r="D1376" s="1">
        <v>8070100190</v>
      </c>
      <c r="E1376" s="1" t="s">
        <v>82</v>
      </c>
      <c r="F1376" s="13">
        <v>60.2</v>
      </c>
      <c r="G1376" s="1" t="s">
        <v>29</v>
      </c>
      <c r="I1376" s="16">
        <f>F1376*H1376</f>
        <v>0</v>
      </c>
      <c r="J1376" s="1" t="str">
        <f>IF(AND(COUNTIF($D$6:D1376,D1376)&gt;1,H1376&lt;&gt;""), IF(H1376=IFERROR(VLOOKUP(D1376,$D5:H1375,5,FALSE),0),"","ATENÇÃO: Serviços iguais não podem ter valores diferentes!"),"")</f>
        <v/>
      </c>
    </row>
    <row r="1377" spans="1:10" x14ac:dyDescent="0.2">
      <c r="A1377" s="1">
        <v>4600006841</v>
      </c>
      <c r="B1377" s="1">
        <v>70</v>
      </c>
      <c r="C1377" s="1">
        <v>620</v>
      </c>
      <c r="D1377" s="1">
        <v>8070100200</v>
      </c>
      <c r="E1377" s="1" t="s">
        <v>83</v>
      </c>
      <c r="F1377" s="13">
        <v>473</v>
      </c>
      <c r="G1377" s="1" t="s">
        <v>29</v>
      </c>
      <c r="I1377" s="16">
        <f>F1377*H1377</f>
        <v>0</v>
      </c>
      <c r="J1377" s="1" t="str">
        <f>IF(AND(COUNTIF($D$6:D1377,D1377)&gt;1,H1377&lt;&gt;""), IF(H1377=IFERROR(VLOOKUP(D1377,$D5:H1376,5,FALSE),0),"","ATENÇÃO: Serviços iguais não podem ter valores diferentes!"),"")</f>
        <v/>
      </c>
    </row>
    <row r="1378" spans="1:10" x14ac:dyDescent="0.2">
      <c r="A1378" s="1">
        <v>4600006841</v>
      </c>
      <c r="B1378" s="1">
        <v>70</v>
      </c>
      <c r="C1378" s="1">
        <v>630</v>
      </c>
      <c r="D1378" s="1">
        <v>8070100210</v>
      </c>
      <c r="E1378" s="1" t="s">
        <v>84</v>
      </c>
      <c r="F1378" s="13">
        <v>60.2</v>
      </c>
      <c r="G1378" s="1" t="s">
        <v>29</v>
      </c>
      <c r="I1378" s="16">
        <f>F1378*H1378</f>
        <v>0</v>
      </c>
      <c r="J1378" s="1" t="str">
        <f>IF(AND(COUNTIF($D$6:D1378,D1378)&gt;1,H1378&lt;&gt;""), IF(H1378=IFERROR(VLOOKUP(D1378,$D5:H1377,5,FALSE),0),"","ATENÇÃO: Serviços iguais não podem ter valores diferentes!"),"")</f>
        <v/>
      </c>
    </row>
    <row r="1379" spans="1:10" x14ac:dyDescent="0.2">
      <c r="A1379" s="1">
        <v>4600006841</v>
      </c>
      <c r="B1379" s="1">
        <v>70</v>
      </c>
      <c r="C1379" s="1">
        <v>640</v>
      </c>
      <c r="D1379" s="1">
        <v>8070100220</v>
      </c>
      <c r="E1379" s="1" t="s">
        <v>85</v>
      </c>
      <c r="F1379" s="13">
        <v>25.8</v>
      </c>
      <c r="G1379" s="1" t="s">
        <v>36</v>
      </c>
      <c r="I1379" s="16">
        <f>F1379*H1379</f>
        <v>0</v>
      </c>
      <c r="J1379" s="1" t="str">
        <f>IF(AND(COUNTIF($D$6:D1379,D1379)&gt;1,H1379&lt;&gt;""), IF(H1379=IFERROR(VLOOKUP(D1379,$D5:H1378,5,FALSE),0),"","ATENÇÃO: Serviços iguais não podem ter valores diferentes!"),"")</f>
        <v/>
      </c>
    </row>
    <row r="1380" spans="1:10" x14ac:dyDescent="0.2">
      <c r="A1380" s="1">
        <v>4600006841</v>
      </c>
      <c r="B1380" s="1">
        <v>70</v>
      </c>
      <c r="C1380" s="1">
        <v>650</v>
      </c>
      <c r="D1380" s="1">
        <v>8070100230</v>
      </c>
      <c r="E1380" s="1" t="s">
        <v>86</v>
      </c>
      <c r="F1380" s="13">
        <v>32.25</v>
      </c>
      <c r="G1380" s="1" t="s">
        <v>36</v>
      </c>
      <c r="I1380" s="16">
        <f>F1380*H1380</f>
        <v>0</v>
      </c>
      <c r="J1380" s="1" t="str">
        <f>IF(AND(COUNTIF($D$6:D1380,D1380)&gt;1,H1380&lt;&gt;""), IF(H1380=IFERROR(VLOOKUP(D1380,$D5:H1379,5,FALSE),0),"","ATENÇÃO: Serviços iguais não podem ter valores diferentes!"),"")</f>
        <v/>
      </c>
    </row>
    <row r="1381" spans="1:10" x14ac:dyDescent="0.2">
      <c r="A1381" s="1">
        <v>4600006841</v>
      </c>
      <c r="B1381" s="1">
        <v>70</v>
      </c>
      <c r="C1381" s="1">
        <v>660</v>
      </c>
      <c r="D1381" s="1">
        <v>8070100250</v>
      </c>
      <c r="E1381" s="1" t="s">
        <v>88</v>
      </c>
      <c r="F1381" s="13">
        <v>25.8</v>
      </c>
      <c r="G1381" s="1" t="s">
        <v>36</v>
      </c>
      <c r="I1381" s="16">
        <f>F1381*H1381</f>
        <v>0</v>
      </c>
      <c r="J1381" s="1" t="str">
        <f>IF(AND(COUNTIF($D$6:D1381,D1381)&gt;1,H1381&lt;&gt;""), IF(H1381=IFERROR(VLOOKUP(D1381,$D5:H1380,5,FALSE),0),"","ATENÇÃO: Serviços iguais não podem ter valores diferentes!"),"")</f>
        <v/>
      </c>
    </row>
    <row r="1382" spans="1:10" x14ac:dyDescent="0.2">
      <c r="A1382" s="1">
        <v>4600006841</v>
      </c>
      <c r="B1382" s="1">
        <v>70</v>
      </c>
      <c r="C1382" s="1">
        <v>670</v>
      </c>
      <c r="D1382" s="1">
        <v>8070100240</v>
      </c>
      <c r="E1382" s="1" t="s">
        <v>87</v>
      </c>
      <c r="F1382" s="13">
        <v>8.6</v>
      </c>
      <c r="G1382" s="1" t="s">
        <v>36</v>
      </c>
      <c r="I1382" s="16">
        <f>F1382*H1382</f>
        <v>0</v>
      </c>
      <c r="J1382" s="1" t="str">
        <f>IF(AND(COUNTIF($D$6:D1382,D1382)&gt;1,H1382&lt;&gt;""), IF(H1382=IFERROR(VLOOKUP(D1382,$D5:H1381,5,FALSE),0),"","ATENÇÃO: Serviços iguais não podem ter valores diferentes!"),"")</f>
        <v/>
      </c>
    </row>
    <row r="1383" spans="1:10" x14ac:dyDescent="0.2">
      <c r="A1383" s="1">
        <v>4600006841</v>
      </c>
      <c r="B1383" s="1">
        <v>70</v>
      </c>
      <c r="C1383" s="1">
        <v>680</v>
      </c>
      <c r="D1383" s="1">
        <v>8070100270</v>
      </c>
      <c r="E1383" s="1" t="s">
        <v>89</v>
      </c>
      <c r="F1383" s="13">
        <v>2.15</v>
      </c>
      <c r="G1383" s="1" t="s">
        <v>36</v>
      </c>
      <c r="I1383" s="16">
        <f>F1383*H1383</f>
        <v>0</v>
      </c>
      <c r="J1383" s="1" t="str">
        <f>IF(AND(COUNTIF($D$6:D1383,D1383)&gt;1,H1383&lt;&gt;""), IF(H1383=IFERROR(VLOOKUP(D1383,$D5:H1382,5,FALSE),0),"","ATENÇÃO: Serviços iguais não podem ter valores diferentes!"),"")</f>
        <v/>
      </c>
    </row>
    <row r="1384" spans="1:10" x14ac:dyDescent="0.2">
      <c r="A1384" s="1">
        <v>4600006841</v>
      </c>
      <c r="B1384" s="1">
        <v>70</v>
      </c>
      <c r="C1384" s="1">
        <v>690</v>
      </c>
      <c r="D1384" s="1">
        <v>8070100280</v>
      </c>
      <c r="E1384" s="1" t="s">
        <v>90</v>
      </c>
      <c r="F1384" s="13">
        <v>2.15</v>
      </c>
      <c r="G1384" s="1" t="s">
        <v>36</v>
      </c>
      <c r="I1384" s="16">
        <f>F1384*H1384</f>
        <v>0</v>
      </c>
      <c r="J1384" s="1" t="str">
        <f>IF(AND(COUNTIF($D$6:D1384,D1384)&gt;1,H1384&lt;&gt;""), IF(H1384=IFERROR(VLOOKUP(D1384,$D5:H1383,5,FALSE),0),"","ATENÇÃO: Serviços iguais não podem ter valores diferentes!"),"")</f>
        <v/>
      </c>
    </row>
    <row r="1385" spans="1:10" x14ac:dyDescent="0.2">
      <c r="A1385" s="1">
        <v>4600006841</v>
      </c>
      <c r="B1385" s="1">
        <v>70</v>
      </c>
      <c r="C1385" s="1">
        <v>700</v>
      </c>
      <c r="D1385" s="1">
        <v>8070100300</v>
      </c>
      <c r="E1385" s="1" t="s">
        <v>91</v>
      </c>
      <c r="F1385" s="13">
        <v>6.02</v>
      </c>
      <c r="G1385" s="1" t="s">
        <v>36</v>
      </c>
      <c r="I1385" s="16">
        <f>F1385*H1385</f>
        <v>0</v>
      </c>
      <c r="J1385" s="1" t="str">
        <f>IF(AND(COUNTIF($D$6:D1385,D1385)&gt;1,H1385&lt;&gt;""), IF(H1385=IFERROR(VLOOKUP(D1385,$D5:H1384,5,FALSE),0),"","ATENÇÃO: Serviços iguais não podem ter valores diferentes!"),"")</f>
        <v/>
      </c>
    </row>
    <row r="1386" spans="1:10" x14ac:dyDescent="0.2">
      <c r="A1386" s="1">
        <v>4600006841</v>
      </c>
      <c r="B1386" s="1">
        <v>70</v>
      </c>
      <c r="C1386" s="1">
        <v>710</v>
      </c>
      <c r="D1386" s="1">
        <v>8070100330</v>
      </c>
      <c r="E1386" s="1" t="s">
        <v>92</v>
      </c>
      <c r="F1386" s="13">
        <v>2.15</v>
      </c>
      <c r="G1386" s="1" t="s">
        <v>36</v>
      </c>
      <c r="I1386" s="16">
        <f>F1386*H1386</f>
        <v>0</v>
      </c>
      <c r="J1386" s="1" t="str">
        <f>IF(AND(COUNTIF($D$6:D1386,D1386)&gt;1,H1386&lt;&gt;""), IF(H1386=IFERROR(VLOOKUP(D1386,$D5:H1385,5,FALSE),0),"","ATENÇÃO: Serviços iguais não podem ter valores diferentes!"),"")</f>
        <v/>
      </c>
    </row>
    <row r="1387" spans="1:10" x14ac:dyDescent="0.2">
      <c r="A1387" s="1">
        <v>4600006841</v>
      </c>
      <c r="B1387" s="1">
        <v>70</v>
      </c>
      <c r="C1387" s="1">
        <v>720</v>
      </c>
      <c r="D1387" s="1">
        <v>8070100350</v>
      </c>
      <c r="E1387" s="1" t="s">
        <v>93</v>
      </c>
      <c r="F1387" s="13">
        <v>6.02</v>
      </c>
      <c r="G1387" s="1" t="s">
        <v>36</v>
      </c>
      <c r="I1387" s="16">
        <f>F1387*H1387</f>
        <v>0</v>
      </c>
      <c r="J1387" s="1" t="str">
        <f>IF(AND(COUNTIF($D$6:D1387,D1387)&gt;1,H1387&lt;&gt;""), IF(H1387=IFERROR(VLOOKUP(D1387,$D5:H1386,5,FALSE),0),"","ATENÇÃO: Serviços iguais não podem ter valores diferentes!"),"")</f>
        <v/>
      </c>
    </row>
    <row r="1388" spans="1:10" x14ac:dyDescent="0.2">
      <c r="A1388" s="1">
        <v>4600006841</v>
      </c>
      <c r="B1388" s="1">
        <v>70</v>
      </c>
      <c r="C1388" s="1">
        <v>730</v>
      </c>
      <c r="D1388" s="1">
        <v>8070100370</v>
      </c>
      <c r="E1388" s="1" t="s">
        <v>94</v>
      </c>
      <c r="F1388" s="13">
        <v>7.31</v>
      </c>
      <c r="G1388" s="1" t="s">
        <v>36</v>
      </c>
      <c r="I1388" s="16">
        <f>F1388*H1388</f>
        <v>0</v>
      </c>
      <c r="J1388" s="1" t="str">
        <f>IF(AND(COUNTIF($D$6:D1388,D1388)&gt;1,H1388&lt;&gt;""), IF(H1388=IFERROR(VLOOKUP(D1388,$D5:H1387,5,FALSE),0),"","ATENÇÃO: Serviços iguais não podem ter valores diferentes!"),"")</f>
        <v/>
      </c>
    </row>
    <row r="1389" spans="1:10" x14ac:dyDescent="0.2">
      <c r="A1389" s="1">
        <v>4600006841</v>
      </c>
      <c r="B1389" s="1">
        <v>70</v>
      </c>
      <c r="C1389" s="1">
        <v>740</v>
      </c>
      <c r="D1389" s="1">
        <v>8070200020</v>
      </c>
      <c r="E1389" s="1" t="s">
        <v>95</v>
      </c>
      <c r="F1389" s="13">
        <v>15.05</v>
      </c>
      <c r="G1389" s="1" t="s">
        <v>36</v>
      </c>
      <c r="I1389" s="16">
        <f>F1389*H1389</f>
        <v>0</v>
      </c>
      <c r="J1389" s="1" t="str">
        <f>IF(AND(COUNTIF($D$6:D1389,D1389)&gt;1,H1389&lt;&gt;""), IF(H1389=IFERROR(VLOOKUP(D1389,$D5:H1388,5,FALSE),0),"","ATENÇÃO: Serviços iguais não podem ter valores diferentes!"),"")</f>
        <v/>
      </c>
    </row>
    <row r="1390" spans="1:10" x14ac:dyDescent="0.2">
      <c r="A1390" s="1">
        <v>4600006841</v>
      </c>
      <c r="B1390" s="1">
        <v>70</v>
      </c>
      <c r="C1390" s="1">
        <v>750</v>
      </c>
      <c r="D1390" s="1">
        <v>8090100030</v>
      </c>
      <c r="E1390" s="1" t="s">
        <v>98</v>
      </c>
      <c r="F1390" s="13">
        <v>30.1</v>
      </c>
      <c r="G1390" s="1" t="s">
        <v>20</v>
      </c>
      <c r="I1390" s="16">
        <f>F1390*H1390</f>
        <v>0</v>
      </c>
      <c r="J1390" s="1" t="str">
        <f>IF(AND(COUNTIF($D$6:D1390,D1390)&gt;1,H1390&lt;&gt;""), IF(H1390=IFERROR(VLOOKUP(D1390,$D5:H1389,5,FALSE),0),"","ATENÇÃO: Serviços iguais não podem ter valores diferentes!"),"")</f>
        <v/>
      </c>
    </row>
    <row r="1391" spans="1:10" x14ac:dyDescent="0.2">
      <c r="A1391" s="1">
        <v>4600006841</v>
      </c>
      <c r="B1391" s="1">
        <v>70</v>
      </c>
      <c r="C1391" s="1">
        <v>760</v>
      </c>
      <c r="D1391" s="1">
        <v>8090100040</v>
      </c>
      <c r="E1391" s="1" t="s">
        <v>99</v>
      </c>
      <c r="F1391" s="13">
        <v>30.1</v>
      </c>
      <c r="G1391" s="1" t="s">
        <v>20</v>
      </c>
      <c r="I1391" s="16">
        <f>F1391*H1391</f>
        <v>0</v>
      </c>
      <c r="J1391" s="1" t="str">
        <f>IF(AND(COUNTIF($D$6:D1391,D1391)&gt;1,H1391&lt;&gt;""), IF(H1391=IFERROR(VLOOKUP(D1391,$D5:H1390,5,FALSE),0),"","ATENÇÃO: Serviços iguais não podem ter valores diferentes!"),"")</f>
        <v/>
      </c>
    </row>
    <row r="1392" spans="1:10" x14ac:dyDescent="0.2">
      <c r="A1392" s="1">
        <v>4600006841</v>
      </c>
      <c r="B1392" s="1">
        <v>70</v>
      </c>
      <c r="C1392" s="1">
        <v>770</v>
      </c>
      <c r="D1392" s="1">
        <v>8090100080</v>
      </c>
      <c r="E1392" s="1" t="s">
        <v>100</v>
      </c>
      <c r="F1392" s="13">
        <v>30.1</v>
      </c>
      <c r="G1392" s="1" t="s">
        <v>20</v>
      </c>
      <c r="I1392" s="16">
        <f>F1392*H1392</f>
        <v>0</v>
      </c>
      <c r="J1392" s="1" t="str">
        <f>IF(AND(COUNTIF($D$6:D1392,D1392)&gt;1,H1392&lt;&gt;""), IF(H1392=IFERROR(VLOOKUP(D1392,$D5:H1391,5,FALSE),0),"","ATENÇÃO: Serviços iguais não podem ter valores diferentes!"),"")</f>
        <v/>
      </c>
    </row>
    <row r="1393" spans="1:10" x14ac:dyDescent="0.2">
      <c r="A1393" s="1">
        <v>4600006841</v>
      </c>
      <c r="B1393" s="1">
        <v>70</v>
      </c>
      <c r="C1393" s="1">
        <v>780</v>
      </c>
      <c r="D1393" s="1">
        <v>8090100090</v>
      </c>
      <c r="E1393" s="1" t="s">
        <v>101</v>
      </c>
      <c r="F1393" s="13">
        <v>30.1</v>
      </c>
      <c r="G1393" s="1" t="s">
        <v>20</v>
      </c>
      <c r="I1393" s="16">
        <f>F1393*H1393</f>
        <v>0</v>
      </c>
      <c r="J1393" s="1" t="str">
        <f>IF(AND(COUNTIF($D$6:D1393,D1393)&gt;1,H1393&lt;&gt;""), IF(H1393=IFERROR(VLOOKUP(D1393,$D5:H1392,5,FALSE),0),"","ATENÇÃO: Serviços iguais não podem ter valores diferentes!"),"")</f>
        <v/>
      </c>
    </row>
    <row r="1394" spans="1:10" x14ac:dyDescent="0.2">
      <c r="A1394" s="1">
        <v>4600006841</v>
      </c>
      <c r="B1394" s="1">
        <v>70</v>
      </c>
      <c r="C1394" s="1">
        <v>790</v>
      </c>
      <c r="D1394" s="1">
        <v>8090100100</v>
      </c>
      <c r="E1394" s="1" t="s">
        <v>102</v>
      </c>
      <c r="F1394" s="13">
        <v>30.1</v>
      </c>
      <c r="G1394" s="1" t="s">
        <v>20</v>
      </c>
      <c r="I1394" s="16">
        <f>F1394*H1394</f>
        <v>0</v>
      </c>
      <c r="J1394" s="1" t="str">
        <f>IF(AND(COUNTIF($D$6:D1394,D1394)&gt;1,H1394&lt;&gt;""), IF(H1394=IFERROR(VLOOKUP(D1394,$D5:H1393,5,FALSE),0),"","ATENÇÃO: Serviços iguais não podem ter valores diferentes!"),"")</f>
        <v/>
      </c>
    </row>
    <row r="1395" spans="1:10" x14ac:dyDescent="0.2">
      <c r="A1395" s="1">
        <v>4600006841</v>
      </c>
      <c r="B1395" s="1">
        <v>70</v>
      </c>
      <c r="C1395" s="1">
        <v>800</v>
      </c>
      <c r="D1395" s="1">
        <v>8090100110</v>
      </c>
      <c r="E1395" s="1" t="s">
        <v>103</v>
      </c>
      <c r="F1395" s="13">
        <v>30.1</v>
      </c>
      <c r="G1395" s="1" t="s">
        <v>20</v>
      </c>
      <c r="I1395" s="16">
        <f>F1395*H1395</f>
        <v>0</v>
      </c>
      <c r="J1395" s="1" t="str">
        <f>IF(AND(COUNTIF($D$6:D1395,D1395)&gt;1,H1395&lt;&gt;""), IF(H1395=IFERROR(VLOOKUP(D1395,$D5:H1394,5,FALSE),0),"","ATENÇÃO: Serviços iguais não podem ter valores diferentes!"),"")</f>
        <v/>
      </c>
    </row>
    <row r="1396" spans="1:10" x14ac:dyDescent="0.2">
      <c r="A1396" s="1">
        <v>4600006841</v>
      </c>
      <c r="B1396" s="1">
        <v>70</v>
      </c>
      <c r="C1396" s="1">
        <v>810</v>
      </c>
      <c r="D1396" s="1">
        <v>8090100120</v>
      </c>
      <c r="E1396" s="1" t="s">
        <v>104</v>
      </c>
      <c r="F1396" s="13">
        <v>30.1</v>
      </c>
      <c r="G1396" s="1" t="s">
        <v>20</v>
      </c>
      <c r="I1396" s="16">
        <f>F1396*H1396</f>
        <v>0</v>
      </c>
      <c r="J1396" s="1" t="str">
        <f>IF(AND(COUNTIF($D$6:D1396,D1396)&gt;1,H1396&lt;&gt;""), IF(H1396=IFERROR(VLOOKUP(D1396,$D5:H1395,5,FALSE),0),"","ATENÇÃO: Serviços iguais não podem ter valores diferentes!"),"")</f>
        <v/>
      </c>
    </row>
    <row r="1397" spans="1:10" x14ac:dyDescent="0.2">
      <c r="A1397" s="1">
        <v>4600006841</v>
      </c>
      <c r="B1397" s="1">
        <v>70</v>
      </c>
      <c r="C1397" s="1">
        <v>820</v>
      </c>
      <c r="D1397" s="1">
        <v>8090100210</v>
      </c>
      <c r="E1397" s="1" t="s">
        <v>105</v>
      </c>
      <c r="F1397" s="13">
        <v>60.2</v>
      </c>
      <c r="G1397" s="1" t="s">
        <v>32</v>
      </c>
      <c r="I1397" s="16">
        <f>F1397*H1397</f>
        <v>0</v>
      </c>
      <c r="J1397" s="1" t="str">
        <f>IF(AND(COUNTIF($D$6:D1397,D1397)&gt;1,H1397&lt;&gt;""), IF(H1397=IFERROR(VLOOKUP(D1397,$D5:H1396,5,FALSE),0),"","ATENÇÃO: Serviços iguais não podem ter valores diferentes!"),"")</f>
        <v/>
      </c>
    </row>
    <row r="1398" spans="1:10" x14ac:dyDescent="0.2">
      <c r="A1398" s="1">
        <v>4600006841</v>
      </c>
      <c r="B1398" s="1">
        <v>70</v>
      </c>
      <c r="C1398" s="1">
        <v>830</v>
      </c>
      <c r="D1398" s="1">
        <v>8100100020</v>
      </c>
      <c r="E1398" s="1" t="s">
        <v>106</v>
      </c>
      <c r="F1398" s="13">
        <v>86</v>
      </c>
      <c r="G1398" s="1" t="s">
        <v>20</v>
      </c>
      <c r="I1398" s="16">
        <f>F1398*H1398</f>
        <v>0</v>
      </c>
      <c r="J1398" s="1" t="str">
        <f>IF(AND(COUNTIF($D$6:D1398,D1398)&gt;1,H1398&lt;&gt;""), IF(H1398=IFERROR(VLOOKUP(D1398,$D5:H1397,5,FALSE),0),"","ATENÇÃO: Serviços iguais não podem ter valores diferentes!"),"")</f>
        <v/>
      </c>
    </row>
    <row r="1399" spans="1:10" x14ac:dyDescent="0.2">
      <c r="A1399" s="1">
        <v>4600006841</v>
      </c>
      <c r="B1399" s="1">
        <v>70</v>
      </c>
      <c r="C1399" s="1">
        <v>840</v>
      </c>
      <c r="D1399" s="1">
        <v>8100100030</v>
      </c>
      <c r="E1399" s="1" t="s">
        <v>107</v>
      </c>
      <c r="F1399" s="13">
        <v>68.8</v>
      </c>
      <c r="G1399" s="1" t="s">
        <v>20</v>
      </c>
      <c r="I1399" s="16">
        <f>F1399*H1399</f>
        <v>0</v>
      </c>
      <c r="J1399" s="1" t="str">
        <f>IF(AND(COUNTIF($D$6:D1399,D1399)&gt;1,H1399&lt;&gt;""), IF(H1399=IFERROR(VLOOKUP(D1399,$D5:H1398,5,FALSE),0),"","ATENÇÃO: Serviços iguais não podem ter valores diferentes!"),"")</f>
        <v/>
      </c>
    </row>
    <row r="1400" spans="1:10" x14ac:dyDescent="0.2">
      <c r="A1400" s="1">
        <v>4600006841</v>
      </c>
      <c r="B1400" s="1">
        <v>70</v>
      </c>
      <c r="C1400" s="1">
        <v>850</v>
      </c>
      <c r="D1400" s="1">
        <v>8100100060</v>
      </c>
      <c r="E1400" s="1" t="s">
        <v>108</v>
      </c>
      <c r="F1400" s="13">
        <v>43</v>
      </c>
      <c r="G1400" s="1" t="s">
        <v>20</v>
      </c>
      <c r="I1400" s="16">
        <f>F1400*H1400</f>
        <v>0</v>
      </c>
      <c r="J1400" s="1" t="str">
        <f>IF(AND(COUNTIF($D$6:D1400,D1400)&gt;1,H1400&lt;&gt;""), IF(H1400=IFERROR(VLOOKUP(D1400,$D5:H1399,5,FALSE),0),"","ATENÇÃO: Serviços iguais não podem ter valores diferentes!"),"")</f>
        <v/>
      </c>
    </row>
    <row r="1401" spans="1:10" x14ac:dyDescent="0.2">
      <c r="A1401" s="1">
        <v>4600006841</v>
      </c>
      <c r="B1401" s="1">
        <v>70</v>
      </c>
      <c r="C1401" s="1">
        <v>860</v>
      </c>
      <c r="D1401" s="1">
        <v>8100100070</v>
      </c>
      <c r="E1401" s="1" t="s">
        <v>109</v>
      </c>
      <c r="F1401" s="13">
        <v>94.6</v>
      </c>
      <c r="G1401" s="1" t="s">
        <v>20</v>
      </c>
      <c r="I1401" s="16">
        <f>F1401*H1401</f>
        <v>0</v>
      </c>
      <c r="J1401" s="1" t="str">
        <f>IF(AND(COUNTIF($D$6:D1401,D1401)&gt;1,H1401&lt;&gt;""), IF(H1401=IFERROR(VLOOKUP(D1401,$D5:H1400,5,FALSE),0),"","ATENÇÃO: Serviços iguais não podem ter valores diferentes!"),"")</f>
        <v/>
      </c>
    </row>
    <row r="1402" spans="1:10" x14ac:dyDescent="0.2">
      <c r="A1402" s="1">
        <v>4600006841</v>
      </c>
      <c r="B1402" s="1">
        <v>70</v>
      </c>
      <c r="C1402" s="1">
        <v>870</v>
      </c>
      <c r="D1402" s="1">
        <v>8100100105</v>
      </c>
      <c r="E1402" s="1" t="s">
        <v>110</v>
      </c>
      <c r="F1402" s="13">
        <v>21.5</v>
      </c>
      <c r="G1402" s="1" t="s">
        <v>20</v>
      </c>
      <c r="I1402" s="16">
        <f>F1402*H1402</f>
        <v>0</v>
      </c>
      <c r="J1402" s="1" t="str">
        <f>IF(AND(COUNTIF($D$6:D1402,D1402)&gt;1,H1402&lt;&gt;""), IF(H1402=IFERROR(VLOOKUP(D1402,$D5:H1401,5,FALSE),0),"","ATENÇÃO: Serviços iguais não podem ter valores diferentes!"),"")</f>
        <v/>
      </c>
    </row>
    <row r="1403" spans="1:10" x14ac:dyDescent="0.2">
      <c r="A1403" s="1">
        <v>4600006841</v>
      </c>
      <c r="B1403" s="1">
        <v>70</v>
      </c>
      <c r="C1403" s="1">
        <v>880</v>
      </c>
      <c r="D1403" s="1">
        <v>8100100130</v>
      </c>
      <c r="E1403" s="1" t="s">
        <v>111</v>
      </c>
      <c r="F1403" s="13">
        <v>86</v>
      </c>
      <c r="G1403" s="1" t="s">
        <v>20</v>
      </c>
      <c r="I1403" s="16">
        <f>F1403*H1403</f>
        <v>0</v>
      </c>
      <c r="J1403" s="1" t="str">
        <f>IF(AND(COUNTIF($D$6:D1403,D1403)&gt;1,H1403&lt;&gt;""), IF(H1403=IFERROR(VLOOKUP(D1403,$D5:H1402,5,FALSE),0),"","ATENÇÃO: Serviços iguais não podem ter valores diferentes!"),"")</f>
        <v/>
      </c>
    </row>
    <row r="1404" spans="1:10" x14ac:dyDescent="0.2">
      <c r="A1404" s="1">
        <v>4600006841</v>
      </c>
      <c r="B1404" s="1">
        <v>70</v>
      </c>
      <c r="C1404" s="1">
        <v>890</v>
      </c>
      <c r="D1404" s="1">
        <v>8100100170</v>
      </c>
      <c r="E1404" s="1" t="s">
        <v>112</v>
      </c>
      <c r="F1404" s="13">
        <v>86</v>
      </c>
      <c r="G1404" s="1" t="s">
        <v>20</v>
      </c>
      <c r="I1404" s="16">
        <f>F1404*H1404</f>
        <v>0</v>
      </c>
      <c r="J1404" s="1" t="str">
        <f>IF(AND(COUNTIF($D$6:D1404,D1404)&gt;1,H1404&lt;&gt;""), IF(H1404=IFERROR(VLOOKUP(D1404,$D5:H1403,5,FALSE),0),"","ATENÇÃO: Serviços iguais não podem ter valores diferentes!"),"")</f>
        <v/>
      </c>
    </row>
    <row r="1405" spans="1:10" x14ac:dyDescent="0.2">
      <c r="A1405" s="1">
        <v>4600006841</v>
      </c>
      <c r="B1405" s="1">
        <v>70</v>
      </c>
      <c r="C1405" s="1">
        <v>900</v>
      </c>
      <c r="D1405" s="1">
        <v>8100100230</v>
      </c>
      <c r="E1405" s="1" t="s">
        <v>116</v>
      </c>
      <c r="F1405" s="13">
        <v>2580</v>
      </c>
      <c r="G1405" s="1" t="s">
        <v>20</v>
      </c>
      <c r="I1405" s="16">
        <f>F1405*H1405</f>
        <v>0</v>
      </c>
      <c r="J1405" s="1" t="str">
        <f>IF(AND(COUNTIF($D$6:D1405,D1405)&gt;1,H1405&lt;&gt;""), IF(H1405=IFERROR(VLOOKUP(D1405,$D5:H1404,5,FALSE),0),"","ATENÇÃO: Serviços iguais não podem ter valores diferentes!"),"")</f>
        <v/>
      </c>
    </row>
    <row r="1406" spans="1:10" x14ac:dyDescent="0.2">
      <c r="A1406" s="1">
        <v>4600006841</v>
      </c>
      <c r="B1406" s="1">
        <v>70</v>
      </c>
      <c r="C1406" s="1">
        <v>910</v>
      </c>
      <c r="D1406" s="1">
        <v>8100100240</v>
      </c>
      <c r="E1406" s="1" t="s">
        <v>117</v>
      </c>
      <c r="F1406" s="13">
        <v>3010</v>
      </c>
      <c r="G1406" s="1" t="s">
        <v>20</v>
      </c>
      <c r="I1406" s="16">
        <f>F1406*H1406</f>
        <v>0</v>
      </c>
      <c r="J1406" s="1" t="str">
        <f>IF(AND(COUNTIF($D$6:D1406,D1406)&gt;1,H1406&lt;&gt;""), IF(H1406=IFERROR(VLOOKUP(D1406,$D5:H1405,5,FALSE),0),"","ATENÇÃO: Serviços iguais não podem ter valores diferentes!"),"")</f>
        <v/>
      </c>
    </row>
    <row r="1407" spans="1:10" x14ac:dyDescent="0.2">
      <c r="A1407" s="1">
        <v>4600006841</v>
      </c>
      <c r="B1407" s="1">
        <v>70</v>
      </c>
      <c r="C1407" s="1">
        <v>920</v>
      </c>
      <c r="D1407" s="1">
        <v>8100100310</v>
      </c>
      <c r="E1407" s="1" t="s">
        <v>120</v>
      </c>
      <c r="F1407" s="13">
        <v>1720</v>
      </c>
      <c r="G1407" s="1" t="s">
        <v>20</v>
      </c>
      <c r="I1407" s="16">
        <f>F1407*H1407</f>
        <v>0</v>
      </c>
      <c r="J1407" s="1" t="str">
        <f>IF(AND(COUNTIF($D$6:D1407,D1407)&gt;1,H1407&lt;&gt;""), IF(H1407=IFERROR(VLOOKUP(D1407,$D5:H1406,5,FALSE),0),"","ATENÇÃO: Serviços iguais não podem ter valores diferentes!"),"")</f>
        <v/>
      </c>
    </row>
    <row r="1408" spans="1:10" x14ac:dyDescent="0.2">
      <c r="A1408" s="1">
        <v>4600006841</v>
      </c>
      <c r="B1408" s="1">
        <v>70</v>
      </c>
      <c r="C1408" s="1">
        <v>930</v>
      </c>
      <c r="D1408" s="1">
        <v>8100100320</v>
      </c>
      <c r="E1408" s="1" t="s">
        <v>121</v>
      </c>
      <c r="F1408" s="13">
        <v>860</v>
      </c>
      <c r="G1408" s="1" t="s">
        <v>20</v>
      </c>
      <c r="I1408" s="16">
        <f>F1408*H1408</f>
        <v>0</v>
      </c>
      <c r="J1408" s="1" t="str">
        <f>IF(AND(COUNTIF($D$6:D1408,D1408)&gt;1,H1408&lt;&gt;""), IF(H1408=IFERROR(VLOOKUP(D1408,$D5:H1407,5,FALSE),0),"","ATENÇÃO: Serviços iguais não podem ter valores diferentes!"),"")</f>
        <v/>
      </c>
    </row>
    <row r="1409" spans="1:10" x14ac:dyDescent="0.2">
      <c r="A1409" s="1">
        <v>4600006841</v>
      </c>
      <c r="B1409" s="1">
        <v>70</v>
      </c>
      <c r="C1409" s="1">
        <v>940</v>
      </c>
      <c r="D1409" s="1">
        <v>8100100350</v>
      </c>
      <c r="E1409" s="1" t="s">
        <v>124</v>
      </c>
      <c r="F1409" s="13">
        <v>430</v>
      </c>
      <c r="G1409" s="1" t="s">
        <v>20</v>
      </c>
      <c r="I1409" s="16">
        <f>F1409*H1409</f>
        <v>0</v>
      </c>
      <c r="J1409" s="1" t="str">
        <f>IF(AND(COUNTIF($D$6:D1409,D1409)&gt;1,H1409&lt;&gt;""), IF(H1409=IFERROR(VLOOKUP(D1409,$D5:H1408,5,FALSE),0),"","ATENÇÃO: Serviços iguais não podem ter valores diferentes!"),"")</f>
        <v/>
      </c>
    </row>
    <row r="1410" spans="1:10" x14ac:dyDescent="0.2">
      <c r="A1410" s="1">
        <v>4600006841</v>
      </c>
      <c r="B1410" s="1">
        <v>70</v>
      </c>
      <c r="C1410" s="1">
        <v>950</v>
      </c>
      <c r="D1410" s="1">
        <v>8100100360</v>
      </c>
      <c r="E1410" s="1" t="s">
        <v>125</v>
      </c>
      <c r="F1410" s="13">
        <v>430</v>
      </c>
      <c r="G1410" s="1" t="s">
        <v>20</v>
      </c>
      <c r="I1410" s="16">
        <f>F1410*H1410</f>
        <v>0</v>
      </c>
      <c r="J1410" s="1" t="str">
        <f>IF(AND(COUNTIF($D$6:D1410,D1410)&gt;1,H1410&lt;&gt;""), IF(H1410=IFERROR(VLOOKUP(D1410,$D5:H1409,5,FALSE),0),"","ATENÇÃO: Serviços iguais não podem ter valores diferentes!"),"")</f>
        <v/>
      </c>
    </row>
    <row r="1411" spans="1:10" x14ac:dyDescent="0.2">
      <c r="A1411" s="1">
        <v>4600006841</v>
      </c>
      <c r="B1411" s="1">
        <v>70</v>
      </c>
      <c r="C1411" s="1">
        <v>960</v>
      </c>
      <c r="D1411" s="1">
        <v>8100100380</v>
      </c>
      <c r="E1411" s="1" t="s">
        <v>127</v>
      </c>
      <c r="F1411" s="13">
        <v>430</v>
      </c>
      <c r="G1411" s="1" t="s">
        <v>20</v>
      </c>
      <c r="I1411" s="16">
        <f>F1411*H1411</f>
        <v>0</v>
      </c>
      <c r="J1411" s="1" t="str">
        <f>IF(AND(COUNTIF($D$6:D1411,D1411)&gt;1,H1411&lt;&gt;""), IF(H1411=IFERROR(VLOOKUP(D1411,$D5:H1410,5,FALSE),0),"","ATENÇÃO: Serviços iguais não podem ter valores diferentes!"),"")</f>
        <v/>
      </c>
    </row>
    <row r="1412" spans="1:10" x14ac:dyDescent="0.2">
      <c r="A1412" s="1">
        <v>4600006841</v>
      </c>
      <c r="B1412" s="1">
        <v>70</v>
      </c>
      <c r="C1412" s="1">
        <v>970</v>
      </c>
      <c r="D1412" s="1">
        <v>8100100400</v>
      </c>
      <c r="E1412" s="1" t="s">
        <v>129</v>
      </c>
      <c r="F1412" s="13">
        <v>215</v>
      </c>
      <c r="G1412" s="1" t="s">
        <v>20</v>
      </c>
      <c r="I1412" s="16">
        <f>F1412*H1412</f>
        <v>0</v>
      </c>
      <c r="J1412" s="1" t="str">
        <f>IF(AND(COUNTIF($D$6:D1412,D1412)&gt;1,H1412&lt;&gt;""), IF(H1412=IFERROR(VLOOKUP(D1412,$D5:H1411,5,FALSE),0),"","ATENÇÃO: Serviços iguais não podem ter valores diferentes!"),"")</f>
        <v/>
      </c>
    </row>
    <row r="1413" spans="1:10" x14ac:dyDescent="0.2">
      <c r="A1413" s="1">
        <v>4600006841</v>
      </c>
      <c r="B1413" s="1">
        <v>70</v>
      </c>
      <c r="C1413" s="1">
        <v>980</v>
      </c>
      <c r="D1413" s="1">
        <v>8100100430</v>
      </c>
      <c r="E1413" s="1" t="s">
        <v>131</v>
      </c>
      <c r="F1413" s="13">
        <v>860</v>
      </c>
      <c r="G1413" s="1" t="s">
        <v>20</v>
      </c>
      <c r="I1413" s="16">
        <f>F1413*H1413</f>
        <v>0</v>
      </c>
      <c r="J1413" s="1" t="str">
        <f>IF(AND(COUNTIF($D$6:D1413,D1413)&gt;1,H1413&lt;&gt;""), IF(H1413=IFERROR(VLOOKUP(D1413,$D5:H1412,5,FALSE),0),"","ATENÇÃO: Serviços iguais não podem ter valores diferentes!"),"")</f>
        <v/>
      </c>
    </row>
    <row r="1414" spans="1:10" x14ac:dyDescent="0.2">
      <c r="A1414" s="1">
        <v>4600006841</v>
      </c>
      <c r="B1414" s="1">
        <v>70</v>
      </c>
      <c r="C1414" s="1">
        <v>990</v>
      </c>
      <c r="D1414" s="1">
        <v>8110100020</v>
      </c>
      <c r="E1414" s="1" t="s">
        <v>133</v>
      </c>
      <c r="F1414" s="13">
        <v>86</v>
      </c>
      <c r="G1414" s="1" t="s">
        <v>29</v>
      </c>
      <c r="I1414" s="16">
        <f>F1414*H1414</f>
        <v>0</v>
      </c>
      <c r="J1414" s="1" t="str">
        <f>IF(AND(COUNTIF($D$6:D1414,D1414)&gt;1,H1414&lt;&gt;""), IF(H1414=IFERROR(VLOOKUP(D1414,$D5:H1413,5,FALSE),0),"","ATENÇÃO: Serviços iguais não podem ter valores diferentes!"),"")</f>
        <v/>
      </c>
    </row>
    <row r="1415" spans="1:10" x14ac:dyDescent="0.2">
      <c r="A1415" s="1">
        <v>4600006841</v>
      </c>
      <c r="B1415" s="1">
        <v>70</v>
      </c>
      <c r="C1415" s="1">
        <v>1000</v>
      </c>
      <c r="D1415" s="1">
        <v>8110100040</v>
      </c>
      <c r="E1415" s="1" t="s">
        <v>135</v>
      </c>
      <c r="F1415" s="13">
        <v>4.3</v>
      </c>
      <c r="G1415" s="1" t="s">
        <v>36</v>
      </c>
      <c r="I1415" s="16">
        <f>F1415*H1415</f>
        <v>0</v>
      </c>
      <c r="J1415" s="1" t="str">
        <f>IF(AND(COUNTIF($D$6:D1415,D1415)&gt;1,H1415&lt;&gt;""), IF(H1415=IFERROR(VLOOKUP(D1415,$D5:H1414,5,FALSE),0),"","ATENÇÃO: Serviços iguais não podem ter valores diferentes!"),"")</f>
        <v/>
      </c>
    </row>
    <row r="1416" spans="1:10" x14ac:dyDescent="0.2">
      <c r="A1416" s="1">
        <v>4600006841</v>
      </c>
      <c r="B1416" s="1">
        <v>70</v>
      </c>
      <c r="C1416" s="1">
        <v>1010</v>
      </c>
      <c r="D1416" s="1">
        <v>8110100120</v>
      </c>
      <c r="E1416" s="1" t="s">
        <v>140</v>
      </c>
      <c r="F1416" s="13">
        <v>86</v>
      </c>
      <c r="G1416" s="1" t="s">
        <v>20</v>
      </c>
      <c r="I1416" s="16">
        <f>F1416*H1416</f>
        <v>0</v>
      </c>
      <c r="J1416" s="1" t="str">
        <f>IF(AND(COUNTIF($D$6:D1416,D1416)&gt;1,H1416&lt;&gt;""), IF(H1416=IFERROR(VLOOKUP(D1416,$D5:H1415,5,FALSE),0),"","ATENÇÃO: Serviços iguais não podem ter valores diferentes!"),"")</f>
        <v/>
      </c>
    </row>
    <row r="1417" spans="1:10" x14ac:dyDescent="0.2">
      <c r="A1417" s="1">
        <v>4600006841</v>
      </c>
      <c r="B1417" s="1">
        <v>70</v>
      </c>
      <c r="C1417" s="1">
        <v>1020</v>
      </c>
      <c r="D1417" s="1">
        <v>8110100160</v>
      </c>
      <c r="E1417" s="1" t="s">
        <v>144</v>
      </c>
      <c r="F1417" s="13">
        <v>43</v>
      </c>
      <c r="G1417" s="1" t="s">
        <v>20</v>
      </c>
      <c r="I1417" s="16">
        <f>F1417*H1417</f>
        <v>0</v>
      </c>
      <c r="J1417" s="1" t="str">
        <f>IF(AND(COUNTIF($D$6:D1417,D1417)&gt;1,H1417&lt;&gt;""), IF(H1417=IFERROR(VLOOKUP(D1417,$D5:H1416,5,FALSE),0),"","ATENÇÃO: Serviços iguais não podem ter valores diferentes!"),"")</f>
        <v/>
      </c>
    </row>
    <row r="1418" spans="1:10" x14ac:dyDescent="0.2">
      <c r="A1418" s="1">
        <v>4600006841</v>
      </c>
      <c r="B1418" s="1">
        <v>70</v>
      </c>
      <c r="C1418" s="1">
        <v>1030</v>
      </c>
      <c r="D1418" s="1">
        <v>8110100170</v>
      </c>
      <c r="E1418" s="1" t="s">
        <v>145</v>
      </c>
      <c r="F1418" s="13">
        <v>43</v>
      </c>
      <c r="G1418" s="1" t="s">
        <v>20</v>
      </c>
      <c r="I1418" s="16">
        <f>F1418*H1418</f>
        <v>0</v>
      </c>
      <c r="J1418" s="1" t="str">
        <f>IF(AND(COUNTIF($D$6:D1418,D1418)&gt;1,H1418&lt;&gt;""), IF(H1418=IFERROR(VLOOKUP(D1418,$D5:H1417,5,FALSE),0),"","ATENÇÃO: Serviços iguais não podem ter valores diferentes!"),"")</f>
        <v/>
      </c>
    </row>
    <row r="1419" spans="1:10" x14ac:dyDescent="0.2">
      <c r="A1419" s="1">
        <v>4600006841</v>
      </c>
      <c r="B1419" s="1">
        <v>70</v>
      </c>
      <c r="C1419" s="1">
        <v>1040</v>
      </c>
      <c r="D1419" s="1">
        <v>8110100290</v>
      </c>
      <c r="E1419" s="1" t="s">
        <v>154</v>
      </c>
      <c r="F1419" s="13">
        <v>43</v>
      </c>
      <c r="G1419" s="1" t="s">
        <v>20</v>
      </c>
      <c r="I1419" s="16">
        <f>F1419*H1419</f>
        <v>0</v>
      </c>
      <c r="J1419" s="1" t="str">
        <f>IF(AND(COUNTIF($D$6:D1419,D1419)&gt;1,H1419&lt;&gt;""), IF(H1419=IFERROR(VLOOKUP(D1419,$D5:H1418,5,FALSE),0),"","ATENÇÃO: Serviços iguais não podem ter valores diferentes!"),"")</f>
        <v/>
      </c>
    </row>
    <row r="1420" spans="1:10" x14ac:dyDescent="0.2">
      <c r="A1420" s="1">
        <v>4600006841</v>
      </c>
      <c r="B1420" s="1">
        <v>70</v>
      </c>
      <c r="C1420" s="1">
        <v>1050</v>
      </c>
      <c r="D1420" s="1">
        <v>8210100050</v>
      </c>
      <c r="E1420" s="1" t="s">
        <v>182</v>
      </c>
      <c r="F1420" s="13">
        <v>66.22</v>
      </c>
      <c r="G1420" s="1" t="s">
        <v>20</v>
      </c>
      <c r="I1420" s="16">
        <f>F1420*H1420</f>
        <v>0</v>
      </c>
      <c r="J1420" s="1" t="str">
        <f>IF(AND(COUNTIF($D$6:D1420,D1420)&gt;1,H1420&lt;&gt;""), IF(H1420=IFERROR(VLOOKUP(D1420,$D5:H1419,5,FALSE),0),"","ATENÇÃO: Serviços iguais não podem ter valores diferentes!"),"")</f>
        <v/>
      </c>
    </row>
    <row r="1421" spans="1:10" x14ac:dyDescent="0.2">
      <c r="A1421" s="1">
        <v>4600006841</v>
      </c>
      <c r="B1421" s="1">
        <v>70</v>
      </c>
      <c r="C1421" s="1">
        <v>1060</v>
      </c>
      <c r="D1421" s="1">
        <v>8210100070</v>
      </c>
      <c r="E1421" s="1" t="s">
        <v>184</v>
      </c>
      <c r="F1421" s="13">
        <v>33.11</v>
      </c>
      <c r="G1421" s="1" t="s">
        <v>20</v>
      </c>
      <c r="I1421" s="16">
        <f>F1421*H1421</f>
        <v>0</v>
      </c>
      <c r="J1421" s="1" t="str">
        <f>IF(AND(COUNTIF($D$6:D1421,D1421)&gt;1,H1421&lt;&gt;""), IF(H1421=IFERROR(VLOOKUP(D1421,$D5:H1420,5,FALSE),0),"","ATENÇÃO: Serviços iguais não podem ter valores diferentes!"),"")</f>
        <v/>
      </c>
    </row>
    <row r="1422" spans="1:10" x14ac:dyDescent="0.2">
      <c r="A1422" s="1">
        <v>4600006841</v>
      </c>
      <c r="B1422" s="1">
        <v>70</v>
      </c>
      <c r="C1422" s="1">
        <v>1070</v>
      </c>
      <c r="D1422" s="1">
        <v>8210100100</v>
      </c>
      <c r="E1422" s="1" t="s">
        <v>185</v>
      </c>
      <c r="F1422" s="13">
        <v>66.22</v>
      </c>
      <c r="G1422" s="1" t="s">
        <v>20</v>
      </c>
      <c r="I1422" s="16">
        <f>F1422*H1422</f>
        <v>0</v>
      </c>
      <c r="J1422" s="1" t="str">
        <f>IF(AND(COUNTIF($D$6:D1422,D1422)&gt;1,H1422&lt;&gt;""), IF(H1422=IFERROR(VLOOKUP(D1422,$D5:H1421,5,FALSE),0),"","ATENÇÃO: Serviços iguais não podem ter valores diferentes!"),"")</f>
        <v/>
      </c>
    </row>
    <row r="1423" spans="1:10" x14ac:dyDescent="0.2">
      <c r="A1423" s="1">
        <v>4600006841</v>
      </c>
      <c r="B1423" s="1">
        <v>70</v>
      </c>
      <c r="C1423" s="1">
        <v>1080</v>
      </c>
      <c r="D1423" s="1">
        <v>8210100110</v>
      </c>
      <c r="E1423" s="1" t="s">
        <v>186</v>
      </c>
      <c r="F1423" s="13">
        <v>33.11</v>
      </c>
      <c r="G1423" s="1" t="s">
        <v>32</v>
      </c>
      <c r="I1423" s="16">
        <f>F1423*H1423</f>
        <v>0</v>
      </c>
      <c r="J1423" s="1" t="str">
        <f>IF(AND(COUNTIF($D$6:D1423,D1423)&gt;1,H1423&lt;&gt;""), IF(H1423=IFERROR(VLOOKUP(D1423,$D5:H1422,5,FALSE),0),"","ATENÇÃO: Serviços iguais não podem ter valores diferentes!"),"")</f>
        <v/>
      </c>
    </row>
    <row r="1424" spans="1:10" x14ac:dyDescent="0.2">
      <c r="A1424" s="1">
        <v>4600006841</v>
      </c>
      <c r="B1424" s="1">
        <v>70</v>
      </c>
      <c r="C1424" s="1">
        <v>1090</v>
      </c>
      <c r="D1424" s="1">
        <v>8210100130</v>
      </c>
      <c r="E1424" s="1" t="s">
        <v>187</v>
      </c>
      <c r="F1424" s="13">
        <v>33.11</v>
      </c>
      <c r="G1424" s="1" t="s">
        <v>20</v>
      </c>
      <c r="I1424" s="16">
        <f>F1424*H1424</f>
        <v>0</v>
      </c>
      <c r="J1424" s="1" t="str">
        <f>IF(AND(COUNTIF($D$6:D1424,D1424)&gt;1,H1424&lt;&gt;""), IF(H1424=IFERROR(VLOOKUP(D1424,$D5:H1423,5,FALSE),0),"","ATENÇÃO: Serviços iguais não podem ter valores diferentes!"),"")</f>
        <v/>
      </c>
    </row>
    <row r="1425" spans="1:10" x14ac:dyDescent="0.2">
      <c r="A1425" s="1">
        <v>4600006841</v>
      </c>
      <c r="B1425" s="1">
        <v>70</v>
      </c>
      <c r="C1425" s="1">
        <v>1100</v>
      </c>
      <c r="D1425" s="1">
        <v>8210100140</v>
      </c>
      <c r="E1425" s="1" t="s">
        <v>188</v>
      </c>
      <c r="F1425" s="13">
        <v>60.2</v>
      </c>
      <c r="G1425" s="1" t="s">
        <v>20</v>
      </c>
      <c r="I1425" s="16">
        <f>F1425*H1425</f>
        <v>0</v>
      </c>
      <c r="J1425" s="1" t="str">
        <f>IF(AND(COUNTIF($D$6:D1425,D1425)&gt;1,H1425&lt;&gt;""), IF(H1425=IFERROR(VLOOKUP(D1425,$D5:H1424,5,FALSE),0),"","ATENÇÃO: Serviços iguais não podem ter valores diferentes!"),"")</f>
        <v/>
      </c>
    </row>
    <row r="1426" spans="1:10" x14ac:dyDescent="0.2">
      <c r="A1426" s="1">
        <v>4600006841</v>
      </c>
      <c r="B1426" s="1">
        <v>70</v>
      </c>
      <c r="C1426" s="1">
        <v>1110</v>
      </c>
      <c r="D1426" s="1">
        <v>8210100150</v>
      </c>
      <c r="E1426" s="1" t="s">
        <v>189</v>
      </c>
      <c r="F1426" s="13">
        <v>60.2</v>
      </c>
      <c r="G1426" s="1" t="s">
        <v>20</v>
      </c>
      <c r="I1426" s="16">
        <f>F1426*H1426</f>
        <v>0</v>
      </c>
      <c r="J1426" s="1" t="str">
        <f>IF(AND(COUNTIF($D$6:D1426,D1426)&gt;1,H1426&lt;&gt;""), IF(H1426=IFERROR(VLOOKUP(D1426,$D5:H1425,5,FALSE),0),"","ATENÇÃO: Serviços iguais não podem ter valores diferentes!"),"")</f>
        <v/>
      </c>
    </row>
    <row r="1427" spans="1:10" x14ac:dyDescent="0.2">
      <c r="A1427" s="1">
        <v>4600006841</v>
      </c>
      <c r="B1427" s="1">
        <v>70</v>
      </c>
      <c r="C1427" s="1">
        <v>1120</v>
      </c>
      <c r="D1427" s="1">
        <v>8210100160</v>
      </c>
      <c r="E1427" s="1" t="s">
        <v>190</v>
      </c>
      <c r="F1427" s="13">
        <v>60.2</v>
      </c>
      <c r="G1427" s="1" t="s">
        <v>20</v>
      </c>
      <c r="I1427" s="16">
        <f>F1427*H1427</f>
        <v>0</v>
      </c>
      <c r="J1427" s="1" t="str">
        <f>IF(AND(COUNTIF($D$6:D1427,D1427)&gt;1,H1427&lt;&gt;""), IF(H1427=IFERROR(VLOOKUP(D1427,$D5:H1426,5,FALSE),0),"","ATENÇÃO: Serviços iguais não podem ter valores diferentes!"),"")</f>
        <v/>
      </c>
    </row>
    <row r="1428" spans="1:10" x14ac:dyDescent="0.2">
      <c r="A1428" s="1">
        <v>4600006841</v>
      </c>
      <c r="B1428" s="1">
        <v>70</v>
      </c>
      <c r="C1428" s="1">
        <v>1130</v>
      </c>
      <c r="D1428" s="1">
        <v>8210100190</v>
      </c>
      <c r="E1428" s="1" t="s">
        <v>191</v>
      </c>
      <c r="F1428" s="13">
        <v>105.35</v>
      </c>
      <c r="G1428" s="1" t="s">
        <v>20</v>
      </c>
      <c r="I1428" s="16">
        <f>F1428*H1428</f>
        <v>0</v>
      </c>
      <c r="J1428" s="1" t="str">
        <f>IF(AND(COUNTIF($D$6:D1428,D1428)&gt;1,H1428&lt;&gt;""), IF(H1428=IFERROR(VLOOKUP(D1428,$D5:H1427,5,FALSE),0),"","ATENÇÃO: Serviços iguais não podem ter valores diferentes!"),"")</f>
        <v/>
      </c>
    </row>
    <row r="1429" spans="1:10" x14ac:dyDescent="0.2">
      <c r="A1429" s="1">
        <v>4600006841</v>
      </c>
      <c r="B1429" s="1">
        <v>70</v>
      </c>
      <c r="C1429" s="1">
        <v>1140</v>
      </c>
      <c r="D1429" s="1">
        <v>8210100200</v>
      </c>
      <c r="E1429" s="1" t="s">
        <v>192</v>
      </c>
      <c r="F1429" s="13">
        <v>60.2</v>
      </c>
      <c r="G1429" s="1" t="s">
        <v>32</v>
      </c>
      <c r="I1429" s="16">
        <f>F1429*H1429</f>
        <v>0</v>
      </c>
      <c r="J1429" s="1" t="str">
        <f>IF(AND(COUNTIF($D$6:D1429,D1429)&gt;1,H1429&lt;&gt;""), IF(H1429=IFERROR(VLOOKUP(D1429,$D5:H1428,5,FALSE),0),"","ATENÇÃO: Serviços iguais não podem ter valores diferentes!"),"")</f>
        <v/>
      </c>
    </row>
    <row r="1430" spans="1:10" x14ac:dyDescent="0.2">
      <c r="A1430" s="1">
        <v>4600006841</v>
      </c>
      <c r="B1430" s="1">
        <v>70</v>
      </c>
      <c r="C1430" s="1">
        <v>1150</v>
      </c>
      <c r="D1430" s="1">
        <v>8210100220</v>
      </c>
      <c r="E1430" s="1" t="s">
        <v>193</v>
      </c>
      <c r="F1430" s="13">
        <v>120.4</v>
      </c>
      <c r="G1430" s="1" t="s">
        <v>36</v>
      </c>
      <c r="I1430" s="16">
        <f>F1430*H1430</f>
        <v>0</v>
      </c>
      <c r="J1430" s="1" t="str">
        <f>IF(AND(COUNTIF($D$6:D1430,D1430)&gt;1,H1430&lt;&gt;""), IF(H1430=IFERROR(VLOOKUP(D1430,$D5:H1429,5,FALSE),0),"","ATENÇÃO: Serviços iguais não podem ter valores diferentes!"),"")</f>
        <v/>
      </c>
    </row>
    <row r="1431" spans="1:10" x14ac:dyDescent="0.2">
      <c r="A1431" s="1">
        <v>4600006841</v>
      </c>
      <c r="B1431" s="1">
        <v>70</v>
      </c>
      <c r="C1431" s="1">
        <v>1160</v>
      </c>
      <c r="D1431" s="1">
        <v>8210100230</v>
      </c>
      <c r="E1431" s="1" t="s">
        <v>194</v>
      </c>
      <c r="F1431" s="13">
        <v>387</v>
      </c>
      <c r="G1431" s="1" t="s">
        <v>20</v>
      </c>
      <c r="I1431" s="16">
        <f>F1431*H1431</f>
        <v>0</v>
      </c>
      <c r="J1431" s="1" t="str">
        <f>IF(AND(COUNTIF($D$6:D1431,D1431)&gt;1,H1431&lt;&gt;""), IF(H1431=IFERROR(VLOOKUP(D1431,$D5:H1430,5,FALSE),0),"","ATENÇÃO: Serviços iguais não podem ter valores diferentes!"),"")</f>
        <v/>
      </c>
    </row>
    <row r="1432" spans="1:10" x14ac:dyDescent="0.2">
      <c r="A1432" s="1">
        <v>4600006841</v>
      </c>
      <c r="B1432" s="1">
        <v>70</v>
      </c>
      <c r="C1432" s="1">
        <v>1170</v>
      </c>
      <c r="D1432" s="1">
        <v>8210100255</v>
      </c>
      <c r="E1432" s="1" t="s">
        <v>195</v>
      </c>
      <c r="F1432" s="13">
        <v>19.350000000000001</v>
      </c>
      <c r="G1432" s="1" t="s">
        <v>36</v>
      </c>
      <c r="I1432" s="16">
        <f>F1432*H1432</f>
        <v>0</v>
      </c>
      <c r="J1432" s="1" t="str">
        <f>IF(AND(COUNTIF($D$6:D1432,D1432)&gt;1,H1432&lt;&gt;""), IF(H1432=IFERROR(VLOOKUP(D1432,$D5:H1431,5,FALSE),0),"","ATENÇÃO: Serviços iguais não podem ter valores diferentes!"),"")</f>
        <v/>
      </c>
    </row>
    <row r="1433" spans="1:10" x14ac:dyDescent="0.2">
      <c r="A1433" s="1">
        <v>4600006841</v>
      </c>
      <c r="B1433" s="1">
        <v>70</v>
      </c>
      <c r="C1433" s="1">
        <v>1180</v>
      </c>
      <c r="D1433" s="1">
        <v>8210100270</v>
      </c>
      <c r="E1433" s="1" t="s">
        <v>196</v>
      </c>
      <c r="F1433" s="13">
        <v>66.22</v>
      </c>
      <c r="G1433" s="1" t="s">
        <v>20</v>
      </c>
      <c r="I1433" s="16">
        <f>F1433*H1433</f>
        <v>0</v>
      </c>
      <c r="J1433" s="1" t="str">
        <f>IF(AND(COUNTIF($D$6:D1433,D1433)&gt;1,H1433&lt;&gt;""), IF(H1433=IFERROR(VLOOKUP(D1433,$D5:H1432,5,FALSE),0),"","ATENÇÃO: Serviços iguais não podem ter valores diferentes!"),"")</f>
        <v/>
      </c>
    </row>
    <row r="1434" spans="1:10" x14ac:dyDescent="0.2">
      <c r="A1434" s="1">
        <v>4600006841</v>
      </c>
      <c r="B1434" s="1">
        <v>70</v>
      </c>
      <c r="C1434" s="1">
        <v>1190</v>
      </c>
      <c r="D1434" s="1">
        <v>8210100280</v>
      </c>
      <c r="E1434" s="1" t="s">
        <v>197</v>
      </c>
      <c r="F1434" s="13">
        <v>54.18</v>
      </c>
      <c r="G1434" s="1" t="s">
        <v>20</v>
      </c>
      <c r="I1434" s="16">
        <f>F1434*H1434</f>
        <v>0</v>
      </c>
      <c r="J1434" s="1" t="str">
        <f>IF(AND(COUNTIF($D$6:D1434,D1434)&gt;1,H1434&lt;&gt;""), IF(H1434=IFERROR(VLOOKUP(D1434,$D5:H1433,5,FALSE),0),"","ATENÇÃO: Serviços iguais não podem ter valores diferentes!"),"")</f>
        <v/>
      </c>
    </row>
    <row r="1435" spans="1:10" x14ac:dyDescent="0.2">
      <c r="A1435" s="1">
        <v>4600006841</v>
      </c>
      <c r="B1435" s="1">
        <v>70</v>
      </c>
      <c r="C1435" s="1">
        <v>1200</v>
      </c>
      <c r="D1435" s="1">
        <v>8210100290</v>
      </c>
      <c r="E1435" s="1" t="s">
        <v>198</v>
      </c>
      <c r="F1435" s="13">
        <v>66.22</v>
      </c>
      <c r="G1435" s="1" t="s">
        <v>20</v>
      </c>
      <c r="I1435" s="16">
        <f>F1435*H1435</f>
        <v>0</v>
      </c>
      <c r="J1435" s="1" t="str">
        <f>IF(AND(COUNTIF($D$6:D1435,D1435)&gt;1,H1435&lt;&gt;""), IF(H1435=IFERROR(VLOOKUP(D1435,$D5:H1434,5,FALSE),0),"","ATENÇÃO: Serviços iguais não podem ter valores diferentes!"),"")</f>
        <v/>
      </c>
    </row>
    <row r="1436" spans="1:10" x14ac:dyDescent="0.2">
      <c r="A1436" s="1">
        <v>4600006841</v>
      </c>
      <c r="B1436" s="1">
        <v>70</v>
      </c>
      <c r="C1436" s="1">
        <v>1210</v>
      </c>
      <c r="D1436" s="1">
        <v>8210100300</v>
      </c>
      <c r="E1436" s="1" t="s">
        <v>199</v>
      </c>
      <c r="F1436" s="13">
        <v>66.22</v>
      </c>
      <c r="G1436" s="1" t="s">
        <v>20</v>
      </c>
      <c r="I1436" s="16">
        <f>F1436*H1436</f>
        <v>0</v>
      </c>
      <c r="J1436" s="1" t="str">
        <f>IF(AND(COUNTIF($D$6:D1436,D1436)&gt;1,H1436&lt;&gt;""), IF(H1436=IFERROR(VLOOKUP(D1436,$D5:H1435,5,FALSE),0),"","ATENÇÃO: Serviços iguais não podem ter valores diferentes!"),"")</f>
        <v/>
      </c>
    </row>
    <row r="1437" spans="1:10" x14ac:dyDescent="0.2">
      <c r="A1437" s="1">
        <v>4600006841</v>
      </c>
      <c r="B1437" s="1">
        <v>70</v>
      </c>
      <c r="C1437" s="1">
        <v>1220</v>
      </c>
      <c r="D1437" s="1">
        <v>8210100320</v>
      </c>
      <c r="E1437" s="1" t="s">
        <v>201</v>
      </c>
      <c r="F1437" s="13">
        <v>54.18</v>
      </c>
      <c r="G1437" s="1" t="s">
        <v>32</v>
      </c>
      <c r="I1437" s="16">
        <f>F1437*H1437</f>
        <v>0</v>
      </c>
      <c r="J1437" s="1" t="str">
        <f>IF(AND(COUNTIF($D$6:D1437,D1437)&gt;1,H1437&lt;&gt;""), IF(H1437=IFERROR(VLOOKUP(D1437,$D5:H1436,5,FALSE),0),"","ATENÇÃO: Serviços iguais não podem ter valores diferentes!"),"")</f>
        <v/>
      </c>
    </row>
    <row r="1438" spans="1:10" x14ac:dyDescent="0.2">
      <c r="A1438" s="1">
        <v>4600006841</v>
      </c>
      <c r="B1438" s="1">
        <v>70</v>
      </c>
      <c r="C1438" s="1">
        <v>1230</v>
      </c>
      <c r="D1438" s="1">
        <v>8210100350</v>
      </c>
      <c r="E1438" s="1" t="s">
        <v>202</v>
      </c>
      <c r="F1438" s="13">
        <v>43</v>
      </c>
      <c r="G1438" s="1" t="s">
        <v>32</v>
      </c>
      <c r="I1438" s="16">
        <f>F1438*H1438</f>
        <v>0</v>
      </c>
      <c r="J1438" s="1" t="str">
        <f>IF(AND(COUNTIF($D$6:D1438,D1438)&gt;1,H1438&lt;&gt;""), IF(H1438=IFERROR(VLOOKUP(D1438,$D5:H1437,5,FALSE),0),"","ATENÇÃO: Serviços iguais não podem ter valores diferentes!"),"")</f>
        <v/>
      </c>
    </row>
    <row r="1439" spans="1:10" x14ac:dyDescent="0.2">
      <c r="A1439" s="1">
        <v>4600006841</v>
      </c>
      <c r="B1439" s="1">
        <v>70</v>
      </c>
      <c r="C1439" s="1">
        <v>1240</v>
      </c>
      <c r="D1439" s="1">
        <v>8210100360</v>
      </c>
      <c r="E1439" s="1" t="s">
        <v>203</v>
      </c>
      <c r="F1439" s="13">
        <v>60.2</v>
      </c>
      <c r="G1439" s="1" t="s">
        <v>32</v>
      </c>
      <c r="I1439" s="16">
        <f>F1439*H1439</f>
        <v>0</v>
      </c>
      <c r="J1439" s="1" t="str">
        <f>IF(AND(COUNTIF($D$6:D1439,D1439)&gt;1,H1439&lt;&gt;""), IF(H1439=IFERROR(VLOOKUP(D1439,$D5:H1438,5,FALSE),0),"","ATENÇÃO: Serviços iguais não podem ter valores diferentes!"),"")</f>
        <v/>
      </c>
    </row>
    <row r="1440" spans="1:10" x14ac:dyDescent="0.2">
      <c r="A1440" s="1">
        <v>4600006841</v>
      </c>
      <c r="B1440" s="1">
        <v>70</v>
      </c>
      <c r="C1440" s="1">
        <v>1250</v>
      </c>
      <c r="D1440" s="1">
        <v>8210100370</v>
      </c>
      <c r="E1440" s="1" t="s">
        <v>204</v>
      </c>
      <c r="F1440" s="13">
        <v>43</v>
      </c>
      <c r="G1440" s="1" t="s">
        <v>32</v>
      </c>
      <c r="I1440" s="16">
        <f>F1440*H1440</f>
        <v>0</v>
      </c>
      <c r="J1440" s="1" t="str">
        <f>IF(AND(COUNTIF($D$6:D1440,D1440)&gt;1,H1440&lt;&gt;""), IF(H1440=IFERROR(VLOOKUP(D1440,$D5:H1439,5,FALSE),0),"","ATENÇÃO: Serviços iguais não podem ter valores diferentes!"),"")</f>
        <v/>
      </c>
    </row>
    <row r="1441" spans="1:10" x14ac:dyDescent="0.2">
      <c r="A1441" s="1">
        <v>4600006841</v>
      </c>
      <c r="B1441" s="1">
        <v>70</v>
      </c>
      <c r="C1441" s="1">
        <v>1260</v>
      </c>
      <c r="D1441" s="1">
        <v>8210100380</v>
      </c>
      <c r="E1441" s="1" t="s">
        <v>205</v>
      </c>
      <c r="F1441" s="13">
        <v>60.2</v>
      </c>
      <c r="G1441" s="1" t="s">
        <v>32</v>
      </c>
      <c r="I1441" s="16">
        <f>F1441*H1441</f>
        <v>0</v>
      </c>
      <c r="J1441" s="1" t="str">
        <f>IF(AND(COUNTIF($D$6:D1441,D1441)&gt;1,H1441&lt;&gt;""), IF(H1441=IFERROR(VLOOKUP(D1441,$D5:H1440,5,FALSE),0),"","ATENÇÃO: Serviços iguais não podem ter valores diferentes!"),"")</f>
        <v/>
      </c>
    </row>
    <row r="1442" spans="1:10" x14ac:dyDescent="0.2">
      <c r="A1442" s="1">
        <v>4600006841</v>
      </c>
      <c r="B1442" s="1">
        <v>70</v>
      </c>
      <c r="C1442" s="1">
        <v>1270</v>
      </c>
      <c r="D1442" s="1">
        <v>8210100390</v>
      </c>
      <c r="E1442" s="1" t="s">
        <v>206</v>
      </c>
      <c r="F1442" s="13">
        <v>34.4</v>
      </c>
      <c r="G1442" s="1" t="s">
        <v>32</v>
      </c>
      <c r="I1442" s="16">
        <f>F1442*H1442</f>
        <v>0</v>
      </c>
      <c r="J1442" s="1" t="str">
        <f>IF(AND(COUNTIF($D$6:D1442,D1442)&gt;1,H1442&lt;&gt;""), IF(H1442=IFERROR(VLOOKUP(D1442,$D5:H1441,5,FALSE),0),"","ATENÇÃO: Serviços iguais não podem ter valores diferentes!"),"")</f>
        <v/>
      </c>
    </row>
    <row r="1443" spans="1:10" x14ac:dyDescent="0.2">
      <c r="A1443" s="1">
        <v>4600006841</v>
      </c>
      <c r="B1443" s="1">
        <v>70</v>
      </c>
      <c r="C1443" s="1">
        <v>1280</v>
      </c>
      <c r="D1443" s="1">
        <v>8210100400</v>
      </c>
      <c r="E1443" s="1" t="s">
        <v>207</v>
      </c>
      <c r="F1443" s="13">
        <v>240.8</v>
      </c>
      <c r="G1443" s="1" t="s">
        <v>32</v>
      </c>
      <c r="I1443" s="16">
        <f>F1443*H1443</f>
        <v>0</v>
      </c>
      <c r="J1443" s="1" t="str">
        <f>IF(AND(COUNTIF($D$6:D1443,D1443)&gt;1,H1443&lt;&gt;""), IF(H1443=IFERROR(VLOOKUP(D1443,$D5:H1442,5,FALSE),0),"","ATENÇÃO: Serviços iguais não podem ter valores diferentes!"),"")</f>
        <v/>
      </c>
    </row>
    <row r="1444" spans="1:10" x14ac:dyDescent="0.2">
      <c r="A1444" s="1">
        <v>4600006841</v>
      </c>
      <c r="B1444" s="1">
        <v>70</v>
      </c>
      <c r="C1444" s="1">
        <v>1290</v>
      </c>
      <c r="D1444" s="1">
        <v>8210100410</v>
      </c>
      <c r="E1444" s="1" t="s">
        <v>208</v>
      </c>
      <c r="F1444" s="13">
        <v>240.8</v>
      </c>
      <c r="G1444" s="1" t="s">
        <v>32</v>
      </c>
      <c r="I1444" s="16">
        <f>F1444*H1444</f>
        <v>0</v>
      </c>
      <c r="J1444" s="1" t="str">
        <f>IF(AND(COUNTIF($D$6:D1444,D1444)&gt;1,H1444&lt;&gt;""), IF(H1444=IFERROR(VLOOKUP(D1444,$D5:H1443,5,FALSE),0),"","ATENÇÃO: Serviços iguais não podem ter valores diferentes!"),"")</f>
        <v/>
      </c>
    </row>
    <row r="1445" spans="1:10" x14ac:dyDescent="0.2">
      <c r="A1445" s="1">
        <v>4600006841</v>
      </c>
      <c r="B1445" s="1">
        <v>70</v>
      </c>
      <c r="C1445" s="1">
        <v>1300</v>
      </c>
      <c r="D1445" s="1">
        <v>8210100010</v>
      </c>
      <c r="E1445" s="1" t="s">
        <v>180</v>
      </c>
      <c r="F1445" s="13">
        <v>150.5</v>
      </c>
      <c r="G1445" s="1" t="s">
        <v>20</v>
      </c>
      <c r="I1445" s="16">
        <f>F1445*H1445</f>
        <v>0</v>
      </c>
      <c r="J1445" s="1" t="str">
        <f>IF(AND(COUNTIF($D$6:D1445,D1445)&gt;1,H1445&lt;&gt;""), IF(H1445=IFERROR(VLOOKUP(D1445,$D5:H1444,5,FALSE),0),"","ATENÇÃO: Serviços iguais não podem ter valores diferentes!"),"")</f>
        <v/>
      </c>
    </row>
    <row r="1446" spans="1:10" x14ac:dyDescent="0.2">
      <c r="A1446" s="1">
        <v>4600006841</v>
      </c>
      <c r="B1446" s="1">
        <v>70</v>
      </c>
      <c r="C1446" s="1">
        <v>1310</v>
      </c>
      <c r="D1446" s="1">
        <v>8210100040</v>
      </c>
      <c r="E1446" s="1" t="s">
        <v>181</v>
      </c>
      <c r="F1446" s="13">
        <v>90.3</v>
      </c>
      <c r="G1446" s="1" t="s">
        <v>20</v>
      </c>
      <c r="I1446" s="16">
        <f>F1446*H1446</f>
        <v>0</v>
      </c>
      <c r="J1446" s="1" t="str">
        <f>IF(AND(COUNTIF($D$6:D1446,D1446)&gt;1,H1446&lt;&gt;""), IF(H1446=IFERROR(VLOOKUP(D1446,$D5:H1445,5,FALSE),0),"","ATENÇÃO: Serviços iguais não podem ter valores diferentes!"),"")</f>
        <v/>
      </c>
    </row>
    <row r="1447" spans="1:10" x14ac:dyDescent="0.2">
      <c r="A1447" s="1">
        <v>4600006841</v>
      </c>
      <c r="B1447" s="1">
        <v>70</v>
      </c>
      <c r="C1447" s="1">
        <v>1320</v>
      </c>
      <c r="D1447" s="1">
        <v>8210100060</v>
      </c>
      <c r="E1447" s="1" t="s">
        <v>183</v>
      </c>
      <c r="F1447" s="13">
        <v>90.3</v>
      </c>
      <c r="G1447" s="1" t="s">
        <v>20</v>
      </c>
      <c r="I1447" s="16">
        <f>F1447*H1447</f>
        <v>0</v>
      </c>
      <c r="J1447" s="1" t="str">
        <f>IF(AND(COUNTIF($D$6:D1447,D1447)&gt;1,H1447&lt;&gt;""), IF(H1447=IFERROR(VLOOKUP(D1447,$D5:H1446,5,FALSE),0),"","ATENÇÃO: Serviços iguais não podem ter valores diferentes!"),"")</f>
        <v/>
      </c>
    </row>
    <row r="1448" spans="1:10" x14ac:dyDescent="0.2">
      <c r="A1448" s="1">
        <v>4600006841</v>
      </c>
      <c r="B1448" s="1">
        <v>70</v>
      </c>
      <c r="C1448" s="1">
        <v>1330</v>
      </c>
      <c r="D1448" s="1">
        <v>8210100450</v>
      </c>
      <c r="E1448" s="1" t="s">
        <v>209</v>
      </c>
      <c r="F1448" s="13">
        <v>18.059999999999999</v>
      </c>
      <c r="G1448" s="1" t="s">
        <v>20</v>
      </c>
      <c r="I1448" s="16">
        <f>F1448*H1448</f>
        <v>0</v>
      </c>
      <c r="J1448" s="1" t="str">
        <f>IF(AND(COUNTIF($D$6:D1448,D1448)&gt;1,H1448&lt;&gt;""), IF(H1448=IFERROR(VLOOKUP(D1448,$D5:H1447,5,FALSE),0),"","ATENÇÃO: Serviços iguais não podem ter valores diferentes!"),"")</f>
        <v/>
      </c>
    </row>
    <row r="1449" spans="1:10" x14ac:dyDescent="0.2">
      <c r="A1449" s="1">
        <v>4600006841</v>
      </c>
      <c r="B1449" s="1">
        <v>70</v>
      </c>
      <c r="C1449" s="1">
        <v>1340</v>
      </c>
      <c r="D1449" s="1">
        <v>8210100460</v>
      </c>
      <c r="E1449" s="1" t="s">
        <v>210</v>
      </c>
      <c r="F1449" s="13">
        <v>18.059999999999999</v>
      </c>
      <c r="G1449" s="1" t="s">
        <v>20</v>
      </c>
      <c r="I1449" s="16">
        <f>F1449*H1449</f>
        <v>0</v>
      </c>
      <c r="J1449" s="1" t="str">
        <f>IF(AND(COUNTIF($D$6:D1449,D1449)&gt;1,H1449&lt;&gt;""), IF(H1449=IFERROR(VLOOKUP(D1449,$D5:H1448,5,FALSE),0),"","ATENÇÃO: Serviços iguais não podem ter valores diferentes!"),"")</f>
        <v/>
      </c>
    </row>
    <row r="1450" spans="1:10" x14ac:dyDescent="0.2">
      <c r="A1450" s="1">
        <v>4600006841</v>
      </c>
      <c r="B1450" s="1">
        <v>70</v>
      </c>
      <c r="C1450" s="1">
        <v>1350</v>
      </c>
      <c r="D1450" s="1">
        <v>8210100550</v>
      </c>
      <c r="E1450" s="1" t="s">
        <v>211</v>
      </c>
      <c r="F1450" s="13">
        <v>150.5</v>
      </c>
      <c r="G1450" s="1" t="s">
        <v>32</v>
      </c>
      <c r="I1450" s="16">
        <f>F1450*H1450</f>
        <v>0</v>
      </c>
      <c r="J1450" s="1" t="str">
        <f>IF(AND(COUNTIF($D$6:D1450,D1450)&gt;1,H1450&lt;&gt;""), IF(H1450=IFERROR(VLOOKUP(D1450,$D5:H1449,5,FALSE),0),"","ATENÇÃO: Serviços iguais não podem ter valores diferentes!"),"")</f>
        <v/>
      </c>
    </row>
    <row r="1451" spans="1:10" x14ac:dyDescent="0.2">
      <c r="A1451" s="1">
        <v>4600006841</v>
      </c>
      <c r="B1451" s="1">
        <v>70</v>
      </c>
      <c r="C1451" s="1">
        <v>1360</v>
      </c>
      <c r="D1451" s="1">
        <v>8210100720</v>
      </c>
      <c r="E1451" s="1" t="s">
        <v>212</v>
      </c>
      <c r="F1451" s="13">
        <v>36</v>
      </c>
      <c r="G1451" s="1" t="s">
        <v>18</v>
      </c>
      <c r="I1451" s="16">
        <f>F1451*H1451</f>
        <v>0</v>
      </c>
      <c r="J1451" s="1" t="str">
        <f>IF(AND(COUNTIF($D$6:D1451,D1451)&gt;1,H1451&lt;&gt;""), IF(H1451=IFERROR(VLOOKUP(D1451,$D5:H1450,5,FALSE),0),"","ATENÇÃO: Serviços iguais não podem ter valores diferentes!"),"")</f>
        <v/>
      </c>
    </row>
    <row r="1452" spans="1:10" x14ac:dyDescent="0.2">
      <c r="A1452" s="1">
        <v>4600006841</v>
      </c>
      <c r="B1452" s="1">
        <v>70</v>
      </c>
      <c r="C1452" s="1">
        <v>1370</v>
      </c>
      <c r="D1452" s="1">
        <v>8210100740</v>
      </c>
      <c r="E1452" s="1" t="s">
        <v>496</v>
      </c>
      <c r="F1452" s="13">
        <v>270.89999999999998</v>
      </c>
      <c r="G1452" s="1" t="s">
        <v>32</v>
      </c>
      <c r="I1452" s="16">
        <f>F1452*H1452</f>
        <v>0</v>
      </c>
      <c r="J1452" s="1" t="str">
        <f>IF(AND(COUNTIF($D$6:D1452,D1452)&gt;1,H1452&lt;&gt;""), IF(H1452=IFERROR(VLOOKUP(D1452,$D5:H1451,5,FALSE),0),"","ATENÇÃO: Serviços iguais não podem ter valores diferentes!"),"")</f>
        <v/>
      </c>
    </row>
    <row r="1453" spans="1:10" x14ac:dyDescent="0.2">
      <c r="A1453" s="1">
        <v>4600006841</v>
      </c>
      <c r="B1453" s="1">
        <v>70</v>
      </c>
      <c r="C1453" s="1">
        <v>1380</v>
      </c>
      <c r="D1453" s="1">
        <v>8210100750</v>
      </c>
      <c r="E1453" s="1" t="s">
        <v>214</v>
      </c>
      <c r="F1453" s="13">
        <v>7.31</v>
      </c>
      <c r="G1453" s="1" t="s">
        <v>20</v>
      </c>
      <c r="I1453" s="16">
        <f>F1453*H1453</f>
        <v>0</v>
      </c>
      <c r="J1453" s="1" t="str">
        <f>IF(AND(COUNTIF($D$6:D1453,D1453)&gt;1,H1453&lt;&gt;""), IF(H1453=IFERROR(VLOOKUP(D1453,$D5:H1452,5,FALSE),0),"","ATENÇÃO: Serviços iguais não podem ter valores diferentes!"),"")</f>
        <v/>
      </c>
    </row>
    <row r="1454" spans="1:10" x14ac:dyDescent="0.2">
      <c r="A1454" s="1">
        <v>4600006841</v>
      </c>
      <c r="B1454" s="1">
        <v>70</v>
      </c>
      <c r="C1454" s="1">
        <v>1390</v>
      </c>
      <c r="D1454" s="1">
        <v>8210100760</v>
      </c>
      <c r="E1454" s="1" t="s">
        <v>215</v>
      </c>
      <c r="F1454" s="13">
        <v>6450</v>
      </c>
      <c r="G1454" s="1" t="s">
        <v>29</v>
      </c>
      <c r="I1454" s="16">
        <f>F1454*H1454</f>
        <v>0</v>
      </c>
      <c r="J1454" s="1" t="str">
        <f>IF(AND(COUNTIF($D$6:D1454,D1454)&gt;1,H1454&lt;&gt;""), IF(H1454=IFERROR(VLOOKUP(D1454,$D5:H1453,5,FALSE),0),"","ATENÇÃO: Serviços iguais não podem ter valores diferentes!"),"")</f>
        <v/>
      </c>
    </row>
    <row r="1455" spans="1:10" x14ac:dyDescent="0.2">
      <c r="A1455" s="1">
        <v>4600006841</v>
      </c>
      <c r="B1455" s="1">
        <v>70</v>
      </c>
      <c r="C1455" s="1">
        <v>1400</v>
      </c>
      <c r="D1455" s="1">
        <v>8210100800</v>
      </c>
      <c r="E1455" s="1" t="s">
        <v>216</v>
      </c>
      <c r="F1455" s="13">
        <v>7.31</v>
      </c>
      <c r="G1455" s="1" t="s">
        <v>20</v>
      </c>
      <c r="I1455" s="16">
        <f>F1455*H1455</f>
        <v>0</v>
      </c>
      <c r="J1455" s="1" t="str">
        <f>IF(AND(COUNTIF($D$6:D1455,D1455)&gt;1,H1455&lt;&gt;""), IF(H1455=IFERROR(VLOOKUP(D1455,$D5:H1454,5,FALSE),0),"","ATENÇÃO: Serviços iguais não podem ter valores diferentes!"),"")</f>
        <v/>
      </c>
    </row>
    <row r="1456" spans="1:10" x14ac:dyDescent="0.2">
      <c r="A1456" s="1">
        <v>4600006841</v>
      </c>
      <c r="B1456" s="1">
        <v>70</v>
      </c>
      <c r="C1456" s="1">
        <v>1410</v>
      </c>
      <c r="D1456" s="1">
        <v>8160100390</v>
      </c>
      <c r="E1456" s="1" t="s">
        <v>473</v>
      </c>
      <c r="F1456" s="13">
        <v>12.9</v>
      </c>
      <c r="G1456" s="1" t="s">
        <v>20</v>
      </c>
      <c r="I1456" s="16">
        <f>F1456*H1456</f>
        <v>0</v>
      </c>
      <c r="J1456" s="1" t="str">
        <f>IF(AND(COUNTIF($D$6:D1456,D1456)&gt;1,H1456&lt;&gt;""), IF(H1456=IFERROR(VLOOKUP(D1456,$D5:H1455,5,FALSE),0),"","ATENÇÃO: Serviços iguais não podem ter valores diferentes!"),"")</f>
        <v/>
      </c>
    </row>
    <row r="1457" spans="1:10" x14ac:dyDescent="0.2">
      <c r="A1457" s="1">
        <v>4600006841</v>
      </c>
      <c r="B1457" s="1">
        <v>70</v>
      </c>
      <c r="C1457" s="1">
        <v>1420</v>
      </c>
      <c r="D1457" s="1">
        <v>8180100010</v>
      </c>
      <c r="E1457" s="1" t="s">
        <v>277</v>
      </c>
      <c r="F1457" s="13">
        <v>215</v>
      </c>
      <c r="G1457" s="1" t="s">
        <v>29</v>
      </c>
      <c r="I1457" s="16">
        <f>F1457*H1457</f>
        <v>0</v>
      </c>
      <c r="J1457" s="1" t="str">
        <f>IF(AND(COUNTIF($D$6:D1457,D1457)&gt;1,H1457&lt;&gt;""), IF(H1457=IFERROR(VLOOKUP(D1457,$D5:H1456,5,FALSE),0),"","ATENÇÃO: Serviços iguais não podem ter valores diferentes!"),"")</f>
        <v/>
      </c>
    </row>
    <row r="1458" spans="1:10" x14ac:dyDescent="0.2">
      <c r="A1458" s="1">
        <v>4600006841</v>
      </c>
      <c r="B1458" s="1">
        <v>70</v>
      </c>
      <c r="C1458" s="1">
        <v>1430</v>
      </c>
      <c r="D1458" s="1">
        <v>8180100020</v>
      </c>
      <c r="E1458" s="1" t="s">
        <v>278</v>
      </c>
      <c r="F1458" s="13">
        <v>258</v>
      </c>
      <c r="G1458" s="1" t="s">
        <v>29</v>
      </c>
      <c r="I1458" s="16">
        <f>F1458*H1458</f>
        <v>0</v>
      </c>
      <c r="J1458" s="1" t="str">
        <f>IF(AND(COUNTIF($D$6:D1458,D1458)&gt;1,H1458&lt;&gt;""), IF(H1458=IFERROR(VLOOKUP(D1458,$D5:H1457,5,FALSE),0),"","ATENÇÃO: Serviços iguais não podem ter valores diferentes!"),"")</f>
        <v/>
      </c>
    </row>
    <row r="1459" spans="1:10" x14ac:dyDescent="0.2">
      <c r="A1459" s="1">
        <v>4600006841</v>
      </c>
      <c r="B1459" s="1">
        <v>70</v>
      </c>
      <c r="C1459" s="1">
        <v>1440</v>
      </c>
      <c r="D1459" s="1">
        <v>8180100030</v>
      </c>
      <c r="E1459" s="1" t="s">
        <v>279</v>
      </c>
      <c r="F1459" s="13">
        <v>258</v>
      </c>
      <c r="G1459" s="1" t="s">
        <v>29</v>
      </c>
      <c r="I1459" s="16">
        <f>F1459*H1459</f>
        <v>0</v>
      </c>
      <c r="J1459" s="1" t="str">
        <f>IF(AND(COUNTIF($D$6:D1459,D1459)&gt;1,H1459&lt;&gt;""), IF(H1459=IFERROR(VLOOKUP(D1459,$D5:H1458,5,FALSE),0),"","ATENÇÃO: Serviços iguais não podem ter valores diferentes!"),"")</f>
        <v/>
      </c>
    </row>
    <row r="1460" spans="1:10" x14ac:dyDescent="0.2">
      <c r="A1460" s="1">
        <v>4600006841</v>
      </c>
      <c r="B1460" s="1">
        <v>70</v>
      </c>
      <c r="C1460" s="1">
        <v>1450</v>
      </c>
      <c r="D1460" s="1">
        <v>8180100040</v>
      </c>
      <c r="E1460" s="1" t="s">
        <v>280</v>
      </c>
      <c r="F1460" s="13">
        <v>60.2</v>
      </c>
      <c r="G1460" s="1" t="s">
        <v>29</v>
      </c>
      <c r="I1460" s="16">
        <f>F1460*H1460</f>
        <v>0</v>
      </c>
      <c r="J1460" s="1" t="str">
        <f>IF(AND(COUNTIF($D$6:D1460,D1460)&gt;1,H1460&lt;&gt;""), IF(H1460=IFERROR(VLOOKUP(D1460,$D5:H1459,5,FALSE),0),"","ATENÇÃO: Serviços iguais não podem ter valores diferentes!"),"")</f>
        <v/>
      </c>
    </row>
    <row r="1461" spans="1:10" x14ac:dyDescent="0.2">
      <c r="A1461" s="1">
        <v>4600006841</v>
      </c>
      <c r="B1461" s="1">
        <v>70</v>
      </c>
      <c r="C1461" s="1">
        <v>1460</v>
      </c>
      <c r="D1461" s="1">
        <v>8180100050</v>
      </c>
      <c r="E1461" s="1" t="s">
        <v>281</v>
      </c>
      <c r="F1461" s="13">
        <v>60.2</v>
      </c>
      <c r="G1461" s="1" t="s">
        <v>29</v>
      </c>
      <c r="I1461" s="16">
        <f>F1461*H1461</f>
        <v>0</v>
      </c>
      <c r="J1461" s="1" t="str">
        <f>IF(AND(COUNTIF($D$6:D1461,D1461)&gt;1,H1461&lt;&gt;""), IF(H1461=IFERROR(VLOOKUP(D1461,$D5:H1460,5,FALSE),0),"","ATENÇÃO: Serviços iguais não podem ter valores diferentes!"),"")</f>
        <v/>
      </c>
    </row>
    <row r="1462" spans="1:10" x14ac:dyDescent="0.2">
      <c r="A1462" s="1">
        <v>4600006841</v>
      </c>
      <c r="B1462" s="1">
        <v>70</v>
      </c>
      <c r="C1462" s="1">
        <v>1470</v>
      </c>
      <c r="D1462" s="1">
        <v>8592000250</v>
      </c>
      <c r="E1462" s="1" t="s">
        <v>497</v>
      </c>
      <c r="F1462" s="13">
        <v>21</v>
      </c>
      <c r="G1462" s="1" t="s">
        <v>18</v>
      </c>
      <c r="I1462" s="16">
        <f>F1462*H1462</f>
        <v>0</v>
      </c>
      <c r="J1462" s="1" t="str">
        <f>IF(AND(COUNTIF($D$6:D1462,D1462)&gt;1,H1462&lt;&gt;""), IF(H1462=IFERROR(VLOOKUP(D1462,$D5:H1461,5,FALSE),0),"","ATENÇÃO: Serviços iguais não podem ter valores diferentes!"),"")</f>
        <v/>
      </c>
    </row>
    <row r="1463" spans="1:10" x14ac:dyDescent="0.2">
      <c r="A1463" s="1">
        <v>4600006841</v>
      </c>
      <c r="B1463" s="1">
        <v>70</v>
      </c>
      <c r="C1463" s="1">
        <v>1480</v>
      </c>
      <c r="D1463" s="1">
        <v>8592000010</v>
      </c>
      <c r="E1463" s="1" t="s">
        <v>498</v>
      </c>
      <c r="F1463" s="13">
        <v>447</v>
      </c>
      <c r="G1463" s="1" t="s">
        <v>18</v>
      </c>
      <c r="I1463" s="16">
        <f>F1463*H1463</f>
        <v>0</v>
      </c>
      <c r="J1463" s="1" t="str">
        <f>IF(AND(COUNTIF($D$6:D1463,D1463)&gt;1,H1463&lt;&gt;""), IF(H1463=IFERROR(VLOOKUP(D1463,$D5:H1462,5,FALSE),0),"","ATENÇÃO: Serviços iguais não podem ter valores diferentes!"),"")</f>
        <v/>
      </c>
    </row>
    <row r="1464" spans="1:10" x14ac:dyDescent="0.2">
      <c r="A1464" s="1">
        <v>4600006841</v>
      </c>
      <c r="B1464" s="1">
        <v>70</v>
      </c>
      <c r="C1464" s="1">
        <v>1490</v>
      </c>
      <c r="D1464" s="1">
        <v>8592000020</v>
      </c>
      <c r="E1464" s="1" t="s">
        <v>499</v>
      </c>
      <c r="F1464" s="13">
        <v>306</v>
      </c>
      <c r="G1464" s="1" t="s">
        <v>18</v>
      </c>
      <c r="I1464" s="16">
        <f>F1464*H1464</f>
        <v>0</v>
      </c>
      <c r="J1464" s="1" t="str">
        <f>IF(AND(COUNTIF($D$6:D1464,D1464)&gt;1,H1464&lt;&gt;""), IF(H1464=IFERROR(VLOOKUP(D1464,$D5:H1463,5,FALSE),0),"","ATENÇÃO: Serviços iguais não podem ter valores diferentes!"),"")</f>
        <v/>
      </c>
    </row>
    <row r="1465" spans="1:10" x14ac:dyDescent="0.2">
      <c r="A1465" s="1">
        <v>4600006841</v>
      </c>
      <c r="B1465" s="1">
        <v>70</v>
      </c>
      <c r="C1465" s="1">
        <v>1500</v>
      </c>
      <c r="D1465" s="1">
        <v>8592000030</v>
      </c>
      <c r="E1465" s="1" t="s">
        <v>500</v>
      </c>
      <c r="F1465" s="13">
        <v>150</v>
      </c>
      <c r="G1465" s="1" t="s">
        <v>18</v>
      </c>
      <c r="I1465" s="16">
        <f>F1465*H1465</f>
        <v>0</v>
      </c>
      <c r="J1465" s="1" t="str">
        <f>IF(AND(COUNTIF($D$6:D1465,D1465)&gt;1,H1465&lt;&gt;""), IF(H1465=IFERROR(VLOOKUP(D1465,$D5:H1464,5,FALSE),0),"","ATENÇÃO: Serviços iguais não podem ter valores diferentes!"),"")</f>
        <v/>
      </c>
    </row>
    <row r="1466" spans="1:10" x14ac:dyDescent="0.2">
      <c r="A1466" s="1">
        <v>4600006841</v>
      </c>
      <c r="B1466" s="1">
        <v>70</v>
      </c>
      <c r="C1466" s="1">
        <v>1510</v>
      </c>
      <c r="D1466" s="1">
        <v>8592000040</v>
      </c>
      <c r="E1466" s="1" t="s">
        <v>501</v>
      </c>
      <c r="F1466" s="13">
        <v>112</v>
      </c>
      <c r="G1466" s="1" t="s">
        <v>18</v>
      </c>
      <c r="I1466" s="16">
        <f>F1466*H1466</f>
        <v>0</v>
      </c>
      <c r="J1466" s="1" t="str">
        <f>IF(AND(COUNTIF($D$6:D1466,D1466)&gt;1,H1466&lt;&gt;""), IF(H1466=IFERROR(VLOOKUP(D1466,$D5:H1465,5,FALSE),0),"","ATENÇÃO: Serviços iguais não podem ter valores diferentes!"),"")</f>
        <v/>
      </c>
    </row>
    <row r="1467" spans="1:10" x14ac:dyDescent="0.2">
      <c r="A1467" s="1">
        <v>4600006841</v>
      </c>
      <c r="B1467" s="1">
        <v>70</v>
      </c>
      <c r="C1467" s="1">
        <v>1520</v>
      </c>
      <c r="D1467" s="1">
        <v>8592000045</v>
      </c>
      <c r="E1467" s="1" t="s">
        <v>502</v>
      </c>
      <c r="F1467" s="13">
        <v>122</v>
      </c>
      <c r="G1467" s="1" t="s">
        <v>18</v>
      </c>
      <c r="I1467" s="16">
        <f>F1467*H1467</f>
        <v>0</v>
      </c>
      <c r="J1467" s="1" t="str">
        <f>IF(AND(COUNTIF($D$6:D1467,D1467)&gt;1,H1467&lt;&gt;""), IF(H1467=IFERROR(VLOOKUP(D1467,$D5:H1466,5,FALSE),0),"","ATENÇÃO: Serviços iguais não podem ter valores diferentes!"),"")</f>
        <v/>
      </c>
    </row>
    <row r="1468" spans="1:10" x14ac:dyDescent="0.2">
      <c r="A1468" s="1">
        <v>4600006841</v>
      </c>
      <c r="B1468" s="1">
        <v>70</v>
      </c>
      <c r="C1468" s="1">
        <v>1530</v>
      </c>
      <c r="D1468" s="1">
        <v>8592000050</v>
      </c>
      <c r="E1468" s="1" t="s">
        <v>503</v>
      </c>
      <c r="F1468" s="13">
        <v>15</v>
      </c>
      <c r="G1468" s="1" t="s">
        <v>18</v>
      </c>
      <c r="I1468" s="16">
        <f>F1468*H1468</f>
        <v>0</v>
      </c>
      <c r="J1468" s="1" t="str">
        <f>IF(AND(COUNTIF($D$6:D1468,D1468)&gt;1,H1468&lt;&gt;""), IF(H1468=IFERROR(VLOOKUP(D1468,$D5:H1467,5,FALSE),0),"","ATENÇÃO: Serviços iguais não podem ter valores diferentes!"),"")</f>
        <v/>
      </c>
    </row>
    <row r="1469" spans="1:10" x14ac:dyDescent="0.2">
      <c r="A1469" s="1">
        <v>4600006841</v>
      </c>
      <c r="B1469" s="1">
        <v>70</v>
      </c>
      <c r="C1469" s="1">
        <v>1540</v>
      </c>
      <c r="D1469" s="1">
        <v>8592000060</v>
      </c>
      <c r="E1469" s="1" t="s">
        <v>504</v>
      </c>
      <c r="F1469" s="13">
        <v>10</v>
      </c>
      <c r="G1469" s="1" t="s">
        <v>18</v>
      </c>
      <c r="I1469" s="16">
        <f>F1469*H1469</f>
        <v>0</v>
      </c>
      <c r="J1469" s="1" t="str">
        <f>IF(AND(COUNTIF($D$6:D1469,D1469)&gt;1,H1469&lt;&gt;""), IF(H1469=IFERROR(VLOOKUP(D1469,$D5:H1468,5,FALSE),0),"","ATENÇÃO: Serviços iguais não podem ter valores diferentes!"),"")</f>
        <v/>
      </c>
    </row>
    <row r="1470" spans="1:10" x14ac:dyDescent="0.2">
      <c r="A1470" s="1">
        <v>4600006841</v>
      </c>
      <c r="B1470" s="1">
        <v>70</v>
      </c>
      <c r="C1470" s="1">
        <v>1550</v>
      </c>
      <c r="D1470" s="1">
        <v>8592000070</v>
      </c>
      <c r="E1470" s="1" t="s">
        <v>505</v>
      </c>
      <c r="F1470" s="13">
        <v>10</v>
      </c>
      <c r="G1470" s="1" t="s">
        <v>18</v>
      </c>
      <c r="I1470" s="16">
        <f>F1470*H1470</f>
        <v>0</v>
      </c>
      <c r="J1470" s="1" t="str">
        <f>IF(AND(COUNTIF($D$6:D1470,D1470)&gt;1,H1470&lt;&gt;""), IF(H1470=IFERROR(VLOOKUP(D1470,$D5:H1469,5,FALSE),0),"","ATENÇÃO: Serviços iguais não podem ter valores diferentes!"),"")</f>
        <v/>
      </c>
    </row>
    <row r="1471" spans="1:10" x14ac:dyDescent="0.2">
      <c r="A1471" s="1">
        <v>4600006841</v>
      </c>
      <c r="B1471" s="1">
        <v>70</v>
      </c>
      <c r="C1471" s="1">
        <v>1560</v>
      </c>
      <c r="D1471" s="1">
        <v>8592000080</v>
      </c>
      <c r="E1471" s="1" t="s">
        <v>506</v>
      </c>
      <c r="F1471" s="13">
        <v>9</v>
      </c>
      <c r="G1471" s="1" t="s">
        <v>18</v>
      </c>
      <c r="I1471" s="16">
        <f>F1471*H1471</f>
        <v>0</v>
      </c>
      <c r="J1471" s="1" t="str">
        <f>IF(AND(COUNTIF($D$6:D1471,D1471)&gt;1,H1471&lt;&gt;""), IF(H1471=IFERROR(VLOOKUP(D1471,$D5:H1470,5,FALSE),0),"","ATENÇÃO: Serviços iguais não podem ter valores diferentes!"),"")</f>
        <v/>
      </c>
    </row>
    <row r="1472" spans="1:10" x14ac:dyDescent="0.2">
      <c r="A1472" s="1">
        <v>4600006841</v>
      </c>
      <c r="B1472" s="1">
        <v>70</v>
      </c>
      <c r="C1472" s="1">
        <v>1570</v>
      </c>
      <c r="D1472" s="1">
        <v>8592000085</v>
      </c>
      <c r="E1472" s="1" t="s">
        <v>507</v>
      </c>
      <c r="F1472" s="13">
        <v>8</v>
      </c>
      <c r="G1472" s="1" t="s">
        <v>18</v>
      </c>
      <c r="I1472" s="16">
        <f>F1472*H1472</f>
        <v>0</v>
      </c>
      <c r="J1472" s="1" t="str">
        <f>IF(AND(COUNTIF($D$6:D1472,D1472)&gt;1,H1472&lt;&gt;""), IF(H1472=IFERROR(VLOOKUP(D1472,$D5:H1471,5,FALSE),0),"","ATENÇÃO: Serviços iguais não podem ter valores diferentes!"),"")</f>
        <v/>
      </c>
    </row>
    <row r="1473" spans="1:10" x14ac:dyDescent="0.2">
      <c r="A1473" s="1">
        <v>4600006841</v>
      </c>
      <c r="B1473" s="1">
        <v>70</v>
      </c>
      <c r="C1473" s="1">
        <v>1580</v>
      </c>
      <c r="D1473" s="1">
        <v>8592000130</v>
      </c>
      <c r="E1473" s="1" t="s">
        <v>508</v>
      </c>
      <c r="F1473" s="13">
        <v>1806</v>
      </c>
      <c r="G1473" s="1" t="s">
        <v>18</v>
      </c>
      <c r="I1473" s="16">
        <f>F1473*H1473</f>
        <v>0</v>
      </c>
      <c r="J1473" s="1" t="str">
        <f>IF(AND(COUNTIF($D$6:D1473,D1473)&gt;1,H1473&lt;&gt;""), IF(H1473=IFERROR(VLOOKUP(D1473,$D5:H1472,5,FALSE),0),"","ATENÇÃO: Serviços iguais não podem ter valores diferentes!"),"")</f>
        <v/>
      </c>
    </row>
    <row r="1474" spans="1:10" x14ac:dyDescent="0.2">
      <c r="A1474" s="1">
        <v>4600006841</v>
      </c>
      <c r="B1474" s="1">
        <v>70</v>
      </c>
      <c r="C1474" s="1">
        <v>1590</v>
      </c>
      <c r="D1474" s="1">
        <v>8592000140</v>
      </c>
      <c r="E1474" s="1" t="s">
        <v>509</v>
      </c>
      <c r="F1474" s="13">
        <v>539</v>
      </c>
      <c r="G1474" s="1" t="s">
        <v>18</v>
      </c>
      <c r="I1474" s="16">
        <f>F1474*H1474</f>
        <v>0</v>
      </c>
      <c r="J1474" s="1" t="str">
        <f>IF(AND(COUNTIF($D$6:D1474,D1474)&gt;1,H1474&lt;&gt;""), IF(H1474=IFERROR(VLOOKUP(D1474,$D5:H1473,5,FALSE),0),"","ATENÇÃO: Serviços iguais não podem ter valores diferentes!"),"")</f>
        <v/>
      </c>
    </row>
    <row r="1475" spans="1:10" x14ac:dyDescent="0.2">
      <c r="A1475" s="1">
        <v>4600006841</v>
      </c>
      <c r="B1475" s="1">
        <v>70</v>
      </c>
      <c r="C1475" s="1">
        <v>1600</v>
      </c>
      <c r="D1475" s="1">
        <v>8592000160</v>
      </c>
      <c r="E1475" s="1" t="s">
        <v>510</v>
      </c>
      <c r="F1475" s="13">
        <v>348</v>
      </c>
      <c r="G1475" s="1" t="s">
        <v>18</v>
      </c>
      <c r="I1475" s="16">
        <f>F1475*H1475</f>
        <v>0</v>
      </c>
      <c r="J1475" s="1" t="str">
        <f>IF(AND(COUNTIF($D$6:D1475,D1475)&gt;1,H1475&lt;&gt;""), IF(H1475=IFERROR(VLOOKUP(D1475,$D5:H1474,5,FALSE),0),"","ATENÇÃO: Serviços iguais não podem ter valores diferentes!"),"")</f>
        <v/>
      </c>
    </row>
    <row r="1476" spans="1:10" x14ac:dyDescent="0.2">
      <c r="A1476" s="1">
        <v>4600006841</v>
      </c>
      <c r="B1476" s="1">
        <v>70</v>
      </c>
      <c r="C1476" s="1">
        <v>1610</v>
      </c>
      <c r="D1476" s="1">
        <v>8592000170</v>
      </c>
      <c r="E1476" s="1" t="s">
        <v>511</v>
      </c>
      <c r="F1476" s="13">
        <v>260</v>
      </c>
      <c r="G1476" s="1" t="s">
        <v>18</v>
      </c>
      <c r="I1476" s="16">
        <f>F1476*H1476</f>
        <v>0</v>
      </c>
      <c r="J1476" s="1" t="str">
        <f>IF(AND(COUNTIF($D$6:D1476,D1476)&gt;1,H1476&lt;&gt;""), IF(H1476=IFERROR(VLOOKUP(D1476,$D5:H1475,5,FALSE),0),"","ATENÇÃO: Serviços iguais não podem ter valores diferentes!"),"")</f>
        <v/>
      </c>
    </row>
    <row r="1477" spans="1:10" x14ac:dyDescent="0.2">
      <c r="A1477" s="1">
        <v>4600006841</v>
      </c>
      <c r="B1477" s="1">
        <v>70</v>
      </c>
      <c r="C1477" s="1">
        <v>1620</v>
      </c>
      <c r="D1477" s="1">
        <v>8592000180</v>
      </c>
      <c r="E1477" s="1" t="s">
        <v>512</v>
      </c>
      <c r="F1477" s="13">
        <v>758</v>
      </c>
      <c r="G1477" s="1" t="s">
        <v>18</v>
      </c>
      <c r="I1477" s="16">
        <f>F1477*H1477</f>
        <v>0</v>
      </c>
      <c r="J1477" s="1" t="str">
        <f>IF(AND(COUNTIF($D$6:D1477,D1477)&gt;1,H1477&lt;&gt;""), IF(H1477=IFERROR(VLOOKUP(D1477,$D5:H1476,5,FALSE),0),"","ATENÇÃO: Serviços iguais não podem ter valores diferentes!"),"")</f>
        <v/>
      </c>
    </row>
    <row r="1478" spans="1:10" x14ac:dyDescent="0.2">
      <c r="A1478" s="1">
        <v>4600006841</v>
      </c>
      <c r="B1478" s="1">
        <v>70</v>
      </c>
      <c r="C1478" s="1">
        <v>1630</v>
      </c>
      <c r="D1478" s="1">
        <v>8592000190</v>
      </c>
      <c r="E1478" s="1" t="s">
        <v>513</v>
      </c>
      <c r="F1478" s="13">
        <v>2675</v>
      </c>
      <c r="G1478" s="1" t="s">
        <v>18</v>
      </c>
      <c r="I1478" s="16">
        <f>F1478*H1478</f>
        <v>0</v>
      </c>
      <c r="J1478" s="1" t="str">
        <f>IF(AND(COUNTIF($D$6:D1478,D1478)&gt;1,H1478&lt;&gt;""), IF(H1478=IFERROR(VLOOKUP(D1478,$D5:H1477,5,FALSE),0),"","ATENÇÃO: Serviços iguais não podem ter valores diferentes!"),"")</f>
        <v/>
      </c>
    </row>
    <row r="1479" spans="1:10" x14ac:dyDescent="0.2">
      <c r="A1479" s="1">
        <v>4600006841</v>
      </c>
      <c r="B1479" s="1">
        <v>70</v>
      </c>
      <c r="C1479" s="1">
        <v>1640</v>
      </c>
      <c r="D1479" s="1">
        <v>8592000205</v>
      </c>
      <c r="E1479" s="1" t="s">
        <v>514</v>
      </c>
      <c r="F1479" s="13">
        <v>3193</v>
      </c>
      <c r="G1479" s="1" t="s">
        <v>18</v>
      </c>
      <c r="I1479" s="16">
        <f>F1479*H1479</f>
        <v>0</v>
      </c>
      <c r="J1479" s="1" t="str">
        <f>IF(AND(COUNTIF($D$6:D1479,D1479)&gt;1,H1479&lt;&gt;""), IF(H1479=IFERROR(VLOOKUP(D1479,$D5:H1478,5,FALSE),0),"","ATENÇÃO: Serviços iguais não podem ter valores diferentes!"),"")</f>
        <v/>
      </c>
    </row>
    <row r="1480" spans="1:10" x14ac:dyDescent="0.2">
      <c r="A1480" s="1">
        <v>4600006841</v>
      </c>
      <c r="B1480" s="1">
        <v>70</v>
      </c>
      <c r="C1480" s="1">
        <v>1650</v>
      </c>
      <c r="D1480" s="1">
        <v>8592000210</v>
      </c>
      <c r="E1480" s="1" t="s">
        <v>515</v>
      </c>
      <c r="F1480" s="13">
        <v>473</v>
      </c>
      <c r="G1480" s="1" t="s">
        <v>32</v>
      </c>
      <c r="I1480" s="16">
        <f>F1480*H1480</f>
        <v>0</v>
      </c>
      <c r="J1480" s="1" t="str">
        <f>IF(AND(COUNTIF($D$6:D1480,D1480)&gt;1,H1480&lt;&gt;""), IF(H1480=IFERROR(VLOOKUP(D1480,$D5:H1479,5,FALSE),0),"","ATENÇÃO: Serviços iguais não podem ter valores diferentes!"),"")</f>
        <v/>
      </c>
    </row>
    <row r="1481" spans="1:10" x14ac:dyDescent="0.2">
      <c r="A1481" s="1">
        <v>4600006841</v>
      </c>
      <c r="B1481" s="1">
        <v>70</v>
      </c>
      <c r="C1481" s="1">
        <v>1660</v>
      </c>
      <c r="D1481" s="1">
        <v>8592000220</v>
      </c>
      <c r="E1481" s="1" t="s">
        <v>516</v>
      </c>
      <c r="F1481" s="13">
        <v>236.5</v>
      </c>
      <c r="G1481" s="1" t="s">
        <v>32</v>
      </c>
      <c r="I1481" s="16">
        <f>F1481*H1481</f>
        <v>0</v>
      </c>
      <c r="J1481" s="1" t="str">
        <f>IF(AND(COUNTIF($D$6:D1481,D1481)&gt;1,H1481&lt;&gt;""), IF(H1481=IFERROR(VLOOKUP(D1481,$D5:H1480,5,FALSE),0),"","ATENÇÃO: Serviços iguais não podem ter valores diferentes!"),"")</f>
        <v/>
      </c>
    </row>
    <row r="1482" spans="1:10" x14ac:dyDescent="0.2">
      <c r="A1482" s="1">
        <v>4600006841</v>
      </c>
      <c r="B1482" s="1">
        <v>70</v>
      </c>
      <c r="C1482" s="1">
        <v>1670</v>
      </c>
      <c r="D1482" s="1">
        <v>8592000230</v>
      </c>
      <c r="E1482" s="1" t="s">
        <v>517</v>
      </c>
      <c r="F1482" s="13">
        <v>94.6</v>
      </c>
      <c r="G1482" s="1" t="s">
        <v>32</v>
      </c>
      <c r="I1482" s="16">
        <f>F1482*H1482</f>
        <v>0</v>
      </c>
      <c r="J1482" s="1" t="str">
        <f>IF(AND(COUNTIF($D$6:D1482,D1482)&gt;1,H1482&lt;&gt;""), IF(H1482=IFERROR(VLOOKUP(D1482,$D5:H1481,5,FALSE),0),"","ATENÇÃO: Serviços iguais não podem ter valores diferentes!"),"")</f>
        <v/>
      </c>
    </row>
    <row r="1483" spans="1:10" x14ac:dyDescent="0.2">
      <c r="A1483" s="1">
        <v>4600006841</v>
      </c>
      <c r="B1483" s="1">
        <v>70</v>
      </c>
      <c r="C1483" s="1">
        <v>1680</v>
      </c>
      <c r="D1483" s="1">
        <v>8592000240</v>
      </c>
      <c r="E1483" s="1" t="s">
        <v>518</v>
      </c>
      <c r="F1483" s="13">
        <v>215</v>
      </c>
      <c r="G1483" s="1" t="s">
        <v>32</v>
      </c>
      <c r="I1483" s="16">
        <f>F1483*H1483</f>
        <v>0</v>
      </c>
      <c r="J1483" s="1" t="str">
        <f>IF(AND(COUNTIF($D$6:D1483,D1483)&gt;1,H1483&lt;&gt;""), IF(H1483=IFERROR(VLOOKUP(D1483,$D5:H1482,5,FALSE),0),"","ATENÇÃO: Serviços iguais não podem ter valores diferentes!"),"")</f>
        <v/>
      </c>
    </row>
    <row r="1484" spans="1:10" x14ac:dyDescent="0.2">
      <c r="A1484" s="1">
        <v>4600006841</v>
      </c>
      <c r="B1484" s="1">
        <v>70</v>
      </c>
      <c r="C1484" s="1">
        <v>1690</v>
      </c>
      <c r="D1484" s="1">
        <v>8592000270</v>
      </c>
      <c r="E1484" s="1" t="s">
        <v>519</v>
      </c>
      <c r="F1484" s="13">
        <v>384</v>
      </c>
      <c r="G1484" s="1" t="s">
        <v>18</v>
      </c>
      <c r="I1484" s="16">
        <f>F1484*H1484</f>
        <v>0</v>
      </c>
      <c r="J1484" s="1" t="str">
        <f>IF(AND(COUNTIF($D$6:D1484,D1484)&gt;1,H1484&lt;&gt;""), IF(H1484=IFERROR(VLOOKUP(D1484,$D5:H1483,5,FALSE),0),"","ATENÇÃO: Serviços iguais não podem ter valores diferentes!"),"")</f>
        <v/>
      </c>
    </row>
    <row r="1485" spans="1:10" x14ac:dyDescent="0.2">
      <c r="A1485" s="1">
        <v>4600006841</v>
      </c>
      <c r="B1485" s="1">
        <v>70</v>
      </c>
      <c r="C1485" s="1">
        <v>1700</v>
      </c>
      <c r="D1485" s="1">
        <v>8592000350</v>
      </c>
      <c r="E1485" s="1" t="s">
        <v>520</v>
      </c>
      <c r="F1485" s="13">
        <v>129</v>
      </c>
      <c r="G1485" s="1" t="s">
        <v>18</v>
      </c>
      <c r="I1485" s="16">
        <f>F1485*H1485</f>
        <v>0</v>
      </c>
      <c r="J1485" s="1" t="str">
        <f>IF(AND(COUNTIF($D$6:D1485,D1485)&gt;1,H1485&lt;&gt;""), IF(H1485=IFERROR(VLOOKUP(D1485,$D5:H1484,5,FALSE),0),"","ATENÇÃO: Serviços iguais não podem ter valores diferentes!"),"")</f>
        <v/>
      </c>
    </row>
    <row r="1486" spans="1:10" x14ac:dyDescent="0.2">
      <c r="A1486" s="1">
        <v>4600006841</v>
      </c>
      <c r="B1486" s="1">
        <v>70</v>
      </c>
      <c r="C1486" s="1">
        <v>1710</v>
      </c>
      <c r="D1486" s="1">
        <v>8592000360</v>
      </c>
      <c r="E1486" s="1" t="s">
        <v>521</v>
      </c>
      <c r="F1486" s="13">
        <v>129</v>
      </c>
      <c r="G1486" s="1" t="s">
        <v>18</v>
      </c>
      <c r="I1486" s="16">
        <f>F1486*H1486</f>
        <v>0</v>
      </c>
      <c r="J1486" s="1" t="str">
        <f>IF(AND(COUNTIF($D$6:D1486,D1486)&gt;1,H1486&lt;&gt;""), IF(H1486=IFERROR(VLOOKUP(D1486,$D5:H1485,5,FALSE),0),"","ATENÇÃO: Serviços iguais não podem ter valores diferentes!"),"")</f>
        <v/>
      </c>
    </row>
    <row r="1487" spans="1:10" x14ac:dyDescent="0.2">
      <c r="A1487" s="1">
        <v>4600006841</v>
      </c>
      <c r="B1487" s="1">
        <v>70</v>
      </c>
      <c r="C1487" s="1">
        <v>1720</v>
      </c>
      <c r="D1487" s="1">
        <v>8592000370</v>
      </c>
      <c r="E1487" s="1" t="s">
        <v>522</v>
      </c>
      <c r="F1487" s="13">
        <v>215</v>
      </c>
      <c r="G1487" s="1" t="s">
        <v>18</v>
      </c>
      <c r="I1487" s="16">
        <f>F1487*H1487</f>
        <v>0</v>
      </c>
      <c r="J1487" s="1" t="str">
        <f>IF(AND(COUNTIF($D$6:D1487,D1487)&gt;1,H1487&lt;&gt;""), IF(H1487=IFERROR(VLOOKUP(D1487,$D5:H1486,5,FALSE),0),"","ATENÇÃO: Serviços iguais não podem ter valores diferentes!"),"")</f>
        <v/>
      </c>
    </row>
    <row r="1488" spans="1:10" x14ac:dyDescent="0.2">
      <c r="A1488" s="1">
        <v>4600006841</v>
      </c>
      <c r="B1488" s="1">
        <v>70</v>
      </c>
      <c r="C1488" s="1">
        <v>1730</v>
      </c>
      <c r="D1488" s="1">
        <v>8593000010</v>
      </c>
      <c r="E1488" s="1" t="s">
        <v>523</v>
      </c>
      <c r="F1488" s="13">
        <v>10</v>
      </c>
      <c r="G1488" s="1" t="s">
        <v>340</v>
      </c>
      <c r="I1488" s="16">
        <f>F1488*H1488</f>
        <v>0</v>
      </c>
      <c r="J1488" s="1" t="str">
        <f>IF(AND(COUNTIF($D$6:D1488,D1488)&gt;1,H1488&lt;&gt;""), IF(H1488=IFERROR(VLOOKUP(D1488,$D5:H1487,5,FALSE),0),"","ATENÇÃO: Serviços iguais não podem ter valores diferentes!"),"")</f>
        <v/>
      </c>
    </row>
    <row r="1489" spans="1:10" x14ac:dyDescent="0.2">
      <c r="A1489" s="1">
        <v>4600006841</v>
      </c>
      <c r="B1489" s="1">
        <v>70</v>
      </c>
      <c r="C1489" s="1">
        <v>1740</v>
      </c>
      <c r="D1489" s="1">
        <v>8593000020</v>
      </c>
      <c r="E1489" s="1" t="s">
        <v>524</v>
      </c>
      <c r="F1489" s="13">
        <v>10</v>
      </c>
      <c r="G1489" s="1" t="s">
        <v>340</v>
      </c>
      <c r="I1489" s="16">
        <f>F1489*H1489</f>
        <v>0</v>
      </c>
      <c r="J1489" s="1" t="str">
        <f>IF(AND(COUNTIF($D$6:D1489,D1489)&gt;1,H1489&lt;&gt;""), IF(H1489=IFERROR(VLOOKUP(D1489,$D5:H1488,5,FALSE),0),"","ATENÇÃO: Serviços iguais não podem ter valores diferentes!"),"")</f>
        <v/>
      </c>
    </row>
    <row r="1490" spans="1:10" x14ac:dyDescent="0.2">
      <c r="A1490" s="1">
        <v>4600006841</v>
      </c>
      <c r="B1490" s="1">
        <v>70</v>
      </c>
      <c r="C1490" s="1">
        <v>1750</v>
      </c>
      <c r="D1490" s="1">
        <v>8593000030</v>
      </c>
      <c r="E1490" s="1" t="s">
        <v>525</v>
      </c>
      <c r="F1490" s="13">
        <v>10</v>
      </c>
      <c r="G1490" s="1" t="s">
        <v>340</v>
      </c>
      <c r="I1490" s="16">
        <f>F1490*H1490</f>
        <v>0</v>
      </c>
      <c r="J1490" s="1" t="str">
        <f>IF(AND(COUNTIF($D$6:D1490,D1490)&gt;1,H1490&lt;&gt;""), IF(H1490=IFERROR(VLOOKUP(D1490,$D5:H1489,5,FALSE),0),"","ATENÇÃO: Serviços iguais não podem ter valores diferentes!"),"")</f>
        <v/>
      </c>
    </row>
    <row r="1491" spans="1:10" x14ac:dyDescent="0.2">
      <c r="A1491" s="1">
        <v>4600006841</v>
      </c>
      <c r="B1491" s="1">
        <v>70</v>
      </c>
      <c r="C1491" s="1">
        <v>1760</v>
      </c>
      <c r="D1491" s="1">
        <v>8593000040</v>
      </c>
      <c r="E1491" s="1" t="s">
        <v>526</v>
      </c>
      <c r="F1491" s="13">
        <v>10</v>
      </c>
      <c r="G1491" s="1" t="s">
        <v>340</v>
      </c>
      <c r="I1491" s="16">
        <f>F1491*H1491</f>
        <v>0</v>
      </c>
      <c r="J1491" s="1" t="str">
        <f>IF(AND(COUNTIF($D$6:D1491,D1491)&gt;1,H1491&lt;&gt;""), IF(H1491=IFERROR(VLOOKUP(D1491,$D5:H1490,5,FALSE),0),"","ATENÇÃO: Serviços iguais não podem ter valores diferentes!"),"")</f>
        <v/>
      </c>
    </row>
    <row r="1492" spans="1:10" x14ac:dyDescent="0.2">
      <c r="A1492" s="1">
        <v>4600006841</v>
      </c>
      <c r="B1492" s="1">
        <v>70</v>
      </c>
      <c r="C1492" s="1">
        <v>1770</v>
      </c>
      <c r="D1492" s="1">
        <v>8593000050</v>
      </c>
      <c r="E1492" s="1" t="s">
        <v>527</v>
      </c>
      <c r="F1492" s="13">
        <v>215</v>
      </c>
      <c r="G1492" s="1" t="s">
        <v>74</v>
      </c>
      <c r="I1492" s="16">
        <f>F1492*H1492</f>
        <v>0</v>
      </c>
      <c r="J1492" s="1" t="str">
        <f>IF(AND(COUNTIF($D$6:D1492,D1492)&gt;1,H1492&lt;&gt;""), IF(H1492=IFERROR(VLOOKUP(D1492,$D5:H1491,5,FALSE),0),"","ATENÇÃO: Serviços iguais não podem ter valores diferentes!"),"")</f>
        <v/>
      </c>
    </row>
    <row r="1493" spans="1:10" x14ac:dyDescent="0.2">
      <c r="A1493" s="1">
        <v>4600006841</v>
      </c>
      <c r="B1493" s="1">
        <v>70</v>
      </c>
      <c r="C1493" s="1">
        <v>1780</v>
      </c>
      <c r="D1493" s="1">
        <v>8593000060</v>
      </c>
      <c r="E1493" s="1" t="s">
        <v>528</v>
      </c>
      <c r="F1493" s="13">
        <v>301</v>
      </c>
      <c r="G1493" s="1" t="s">
        <v>74</v>
      </c>
      <c r="I1493" s="16">
        <f>F1493*H1493</f>
        <v>0</v>
      </c>
      <c r="J1493" s="1" t="str">
        <f>IF(AND(COUNTIF($D$6:D1493,D1493)&gt;1,H1493&lt;&gt;""), IF(H1493=IFERROR(VLOOKUP(D1493,$D5:H1492,5,FALSE),0),"","ATENÇÃO: Serviços iguais não podem ter valores diferentes!"),"")</f>
        <v/>
      </c>
    </row>
    <row r="1494" spans="1:10" x14ac:dyDescent="0.2">
      <c r="A1494" s="1">
        <v>4600006841</v>
      </c>
      <c r="B1494" s="1">
        <v>70</v>
      </c>
      <c r="C1494" s="1">
        <v>1790</v>
      </c>
      <c r="D1494" s="1">
        <v>8593000070</v>
      </c>
      <c r="E1494" s="1" t="s">
        <v>529</v>
      </c>
      <c r="F1494" s="13">
        <v>344</v>
      </c>
      <c r="G1494" s="1" t="s">
        <v>74</v>
      </c>
      <c r="I1494" s="16">
        <f>F1494*H1494</f>
        <v>0</v>
      </c>
      <c r="J1494" s="1" t="str">
        <f>IF(AND(COUNTIF($D$6:D1494,D1494)&gt;1,H1494&lt;&gt;""), IF(H1494=IFERROR(VLOOKUP(D1494,$D5:H1493,5,FALSE),0),"","ATENÇÃO: Serviços iguais não podem ter valores diferentes!"),"")</f>
        <v/>
      </c>
    </row>
    <row r="1495" spans="1:10" x14ac:dyDescent="0.2">
      <c r="A1495" s="1">
        <v>4600006841</v>
      </c>
      <c r="B1495" s="1">
        <v>70</v>
      </c>
      <c r="C1495" s="1">
        <v>1800</v>
      </c>
      <c r="D1495" s="1">
        <v>8593000080</v>
      </c>
      <c r="E1495" s="1" t="s">
        <v>530</v>
      </c>
      <c r="F1495" s="13">
        <v>10</v>
      </c>
      <c r="G1495" s="1" t="s">
        <v>340</v>
      </c>
      <c r="I1495" s="16">
        <f>F1495*H1495</f>
        <v>0</v>
      </c>
      <c r="J1495" s="1" t="str">
        <f>IF(AND(COUNTIF($D$6:D1495,D1495)&gt;1,H1495&lt;&gt;""), IF(H1495=IFERROR(VLOOKUP(D1495,$D5:H1494,5,FALSE),0),"","ATENÇÃO: Serviços iguais não podem ter valores diferentes!"),"")</f>
        <v/>
      </c>
    </row>
    <row r="1496" spans="1:10" x14ac:dyDescent="0.2">
      <c r="A1496" s="1">
        <v>4600006841</v>
      </c>
      <c r="B1496" s="1">
        <v>70</v>
      </c>
      <c r="C1496" s="1">
        <v>1810</v>
      </c>
      <c r="D1496" s="1">
        <v>8593000085</v>
      </c>
      <c r="E1496" s="1" t="s">
        <v>531</v>
      </c>
      <c r="F1496" s="13">
        <v>5</v>
      </c>
      <c r="G1496" s="1" t="s">
        <v>340</v>
      </c>
      <c r="I1496" s="16">
        <f>F1496*H1496</f>
        <v>0</v>
      </c>
      <c r="J1496" s="1" t="str">
        <f>IF(AND(COUNTIF($D$6:D1496,D1496)&gt;1,H1496&lt;&gt;""), IF(H1496=IFERROR(VLOOKUP(D1496,$D5:H1495,5,FALSE),0),"","ATENÇÃO: Serviços iguais não podem ter valores diferentes!"),"")</f>
        <v/>
      </c>
    </row>
    <row r="1497" spans="1:10" x14ac:dyDescent="0.2">
      <c r="A1497" s="1">
        <v>4600006841</v>
      </c>
      <c r="B1497" s="1">
        <v>70</v>
      </c>
      <c r="C1497" s="1">
        <v>1820</v>
      </c>
      <c r="D1497" s="1">
        <v>8236000380</v>
      </c>
      <c r="E1497" s="1" t="s">
        <v>347</v>
      </c>
      <c r="F1497" s="13">
        <v>10</v>
      </c>
      <c r="G1497" s="1" t="s">
        <v>348</v>
      </c>
      <c r="I1497" s="16">
        <f>F1497*H1497</f>
        <v>0</v>
      </c>
      <c r="J1497" s="1" t="str">
        <f>IF(AND(COUNTIF($D$6:D1497,D1497)&gt;1,H1497&lt;&gt;""), IF(H1497=IFERROR(VLOOKUP(D1497,$D5:H1496,5,FALSE),0),"","ATENÇÃO: Serviços iguais não podem ter valores diferentes!"),"")</f>
        <v/>
      </c>
    </row>
    <row r="1498" spans="1:10" x14ac:dyDescent="0.2">
      <c r="A1498" s="1">
        <v>4600006841</v>
      </c>
      <c r="B1498" s="1">
        <v>70</v>
      </c>
      <c r="C1498" s="1">
        <v>1830</v>
      </c>
      <c r="D1498" s="1">
        <v>8236000390</v>
      </c>
      <c r="E1498" s="1" t="s">
        <v>349</v>
      </c>
      <c r="F1498" s="13">
        <v>52</v>
      </c>
      <c r="G1498" s="1" t="s">
        <v>348</v>
      </c>
      <c r="I1498" s="16">
        <f>F1498*H1498</f>
        <v>0</v>
      </c>
      <c r="J1498" s="1" t="str">
        <f>IF(AND(COUNTIF($D$6:D1498,D1498)&gt;1,H1498&lt;&gt;""), IF(H1498=IFERROR(VLOOKUP(D1498,$D5:H1497,5,FALSE),0),"","ATENÇÃO: Serviços iguais não podem ter valores diferentes!"),"")</f>
        <v/>
      </c>
    </row>
    <row r="1499" spans="1:10" x14ac:dyDescent="0.2">
      <c r="A1499" s="1">
        <v>4600006841</v>
      </c>
      <c r="B1499" s="1">
        <v>70</v>
      </c>
      <c r="C1499" s="1">
        <v>1840</v>
      </c>
      <c r="D1499" s="1">
        <v>8236000400</v>
      </c>
      <c r="E1499" s="1" t="s">
        <v>350</v>
      </c>
      <c r="F1499" s="13">
        <v>4</v>
      </c>
      <c r="G1499" s="1" t="s">
        <v>348</v>
      </c>
      <c r="I1499" s="16">
        <f>F1499*H1499</f>
        <v>0</v>
      </c>
      <c r="J1499" s="1" t="str">
        <f>IF(AND(COUNTIF($D$6:D1499,D1499)&gt;1,H1499&lt;&gt;""), IF(H1499=IFERROR(VLOOKUP(D1499,$D5:H1498,5,FALSE),0),"","ATENÇÃO: Serviços iguais não podem ter valores diferentes!"),"")</f>
        <v/>
      </c>
    </row>
    <row r="1500" spans="1:10" x14ac:dyDescent="0.2">
      <c r="A1500" s="1">
        <v>4600006841</v>
      </c>
      <c r="B1500" s="1">
        <v>70</v>
      </c>
      <c r="C1500" s="1">
        <v>1850</v>
      </c>
      <c r="D1500" s="1">
        <v>8236000410</v>
      </c>
      <c r="E1500" s="1" t="s">
        <v>351</v>
      </c>
      <c r="F1500" s="13">
        <v>1</v>
      </c>
      <c r="G1500" s="1" t="s">
        <v>348</v>
      </c>
      <c r="I1500" s="16">
        <f>F1500*H1500</f>
        <v>0</v>
      </c>
      <c r="J1500" s="1" t="str">
        <f>IF(AND(COUNTIF($D$6:D1500,D1500)&gt;1,H1500&lt;&gt;""), IF(H1500=IFERROR(VLOOKUP(D1500,$D5:H1499,5,FALSE),0),"","ATENÇÃO: Serviços iguais não podem ter valores diferentes!"),"")</f>
        <v/>
      </c>
    </row>
    <row r="1501" spans="1:10" x14ac:dyDescent="0.2">
      <c r="A1501" s="1">
        <v>4600006841</v>
      </c>
      <c r="B1501" s="1">
        <v>70</v>
      </c>
      <c r="C1501" s="1">
        <v>1860</v>
      </c>
      <c r="D1501" s="1">
        <v>8236000425</v>
      </c>
      <c r="E1501" s="1" t="s">
        <v>352</v>
      </c>
      <c r="F1501" s="13">
        <v>2</v>
      </c>
      <c r="G1501" s="1" t="s">
        <v>348</v>
      </c>
      <c r="I1501" s="16">
        <f>F1501*H1501</f>
        <v>0</v>
      </c>
      <c r="J1501" s="1" t="str">
        <f>IF(AND(COUNTIF($D$6:D1501,D1501)&gt;1,H1501&lt;&gt;""), IF(H1501=IFERROR(VLOOKUP(D1501,$D5:H1500,5,FALSE),0),"","ATENÇÃO: Serviços iguais não podem ter valores diferentes!"),"")</f>
        <v/>
      </c>
    </row>
    <row r="1502" spans="1:10" x14ac:dyDescent="0.2">
      <c r="A1502" s="1">
        <v>4600006841</v>
      </c>
      <c r="B1502" s="1">
        <v>70</v>
      </c>
      <c r="C1502" s="1">
        <v>1870</v>
      </c>
      <c r="D1502" s="1">
        <v>8236000430</v>
      </c>
      <c r="E1502" s="1" t="s">
        <v>353</v>
      </c>
      <c r="F1502" s="13">
        <v>2</v>
      </c>
      <c r="G1502" s="1" t="s">
        <v>348</v>
      </c>
      <c r="I1502" s="16">
        <f>F1502*H1502</f>
        <v>0</v>
      </c>
      <c r="J1502" s="1" t="str">
        <f>IF(AND(COUNTIF($D$6:D1502,D1502)&gt;1,H1502&lt;&gt;""), IF(H1502=IFERROR(VLOOKUP(D1502,$D5:H1501,5,FALSE),0),"","ATENÇÃO: Serviços iguais não podem ter valores diferentes!"),"")</f>
        <v/>
      </c>
    </row>
    <row r="1503" spans="1:10" x14ac:dyDescent="0.2">
      <c r="A1503" s="1">
        <v>4600006841</v>
      </c>
      <c r="B1503" s="1">
        <v>70</v>
      </c>
      <c r="C1503" s="1">
        <v>1880</v>
      </c>
      <c r="D1503" s="1">
        <v>8236000440</v>
      </c>
      <c r="E1503" s="1" t="s">
        <v>354</v>
      </c>
      <c r="F1503" s="13">
        <v>2</v>
      </c>
      <c r="G1503" s="1" t="s">
        <v>348</v>
      </c>
      <c r="I1503" s="16">
        <f>F1503*H1503</f>
        <v>0</v>
      </c>
      <c r="J1503" s="1" t="str">
        <f>IF(AND(COUNTIF($D$6:D1503,D1503)&gt;1,H1503&lt;&gt;""), IF(H1503=IFERROR(VLOOKUP(D1503,$D5:H1502,5,FALSE),0),"","ATENÇÃO: Serviços iguais não podem ter valores diferentes!"),"")</f>
        <v/>
      </c>
    </row>
    <row r="1504" spans="1:10" x14ac:dyDescent="0.2">
      <c r="A1504" s="1">
        <v>4600006841</v>
      </c>
      <c r="B1504" s="1">
        <v>70</v>
      </c>
      <c r="C1504" s="1">
        <v>1890</v>
      </c>
      <c r="D1504" s="1">
        <v>8236000450</v>
      </c>
      <c r="E1504" s="1" t="s">
        <v>532</v>
      </c>
      <c r="F1504" s="13">
        <v>5</v>
      </c>
      <c r="G1504" s="1" t="s">
        <v>348</v>
      </c>
      <c r="I1504" s="16">
        <f>F1504*H1504</f>
        <v>0</v>
      </c>
      <c r="J1504" s="1" t="str">
        <f>IF(AND(COUNTIF($D$6:D1504,D1504)&gt;1,H1504&lt;&gt;""), IF(H1504=IFERROR(VLOOKUP(D1504,$D5:H1503,5,FALSE),0),"","ATENÇÃO: Serviços iguais não podem ter valores diferentes!"),"")</f>
        <v/>
      </c>
    </row>
    <row r="1505" spans="1:10" x14ac:dyDescent="0.2">
      <c r="A1505" s="1">
        <v>4600006841</v>
      </c>
      <c r="B1505" s="1">
        <v>70</v>
      </c>
      <c r="C1505" s="1">
        <v>1900</v>
      </c>
      <c r="D1505" s="1">
        <v>8236000460</v>
      </c>
      <c r="E1505" s="1" t="s">
        <v>533</v>
      </c>
      <c r="F1505" s="13">
        <v>5</v>
      </c>
      <c r="G1505" s="1" t="s">
        <v>348</v>
      </c>
      <c r="I1505" s="16">
        <f>F1505*H1505</f>
        <v>0</v>
      </c>
      <c r="J1505" s="1" t="str">
        <f>IF(AND(COUNTIF($D$6:D1505,D1505)&gt;1,H1505&lt;&gt;""), IF(H1505=IFERROR(VLOOKUP(D1505,$D5:H1504,5,FALSE),0),"","ATENÇÃO: Serviços iguais não podem ter valores diferentes!"),"")</f>
        <v/>
      </c>
    </row>
    <row r="1506" spans="1:10" x14ac:dyDescent="0.2">
      <c r="A1506" s="1">
        <v>4600006841</v>
      </c>
      <c r="B1506" s="1">
        <v>70</v>
      </c>
      <c r="C1506" s="1">
        <v>1910</v>
      </c>
      <c r="D1506" s="1">
        <v>8236000470</v>
      </c>
      <c r="E1506" s="1" t="s">
        <v>534</v>
      </c>
      <c r="F1506" s="13">
        <v>5</v>
      </c>
      <c r="G1506" s="1" t="s">
        <v>348</v>
      </c>
      <c r="I1506" s="16">
        <f>F1506*H1506</f>
        <v>0</v>
      </c>
      <c r="J1506" s="1" t="str">
        <f>IF(AND(COUNTIF($D$6:D1506,D1506)&gt;1,H1506&lt;&gt;""), IF(H1506=IFERROR(VLOOKUP(D1506,$D5:H1505,5,FALSE),0),"","ATENÇÃO: Serviços iguais não podem ter valores diferentes!"),"")</f>
        <v/>
      </c>
    </row>
    <row r="1507" spans="1:10" x14ac:dyDescent="0.2">
      <c r="A1507" s="1">
        <v>4600006841</v>
      </c>
      <c r="B1507" s="1">
        <v>70</v>
      </c>
      <c r="C1507" s="1">
        <v>1920</v>
      </c>
      <c r="D1507" s="1">
        <v>8236000480</v>
      </c>
      <c r="E1507" s="1" t="s">
        <v>535</v>
      </c>
      <c r="F1507" s="13">
        <v>10</v>
      </c>
      <c r="G1507" s="1" t="s">
        <v>348</v>
      </c>
      <c r="I1507" s="16">
        <f>F1507*H1507</f>
        <v>0</v>
      </c>
      <c r="J1507" s="1" t="str">
        <f>IF(AND(COUNTIF($D$6:D1507,D1507)&gt;1,H1507&lt;&gt;""), IF(H1507=IFERROR(VLOOKUP(D1507,$D5:H1506,5,FALSE),0),"","ATENÇÃO: Serviços iguais não podem ter valores diferentes!"),"")</f>
        <v/>
      </c>
    </row>
    <row r="1508" spans="1:10" x14ac:dyDescent="0.2">
      <c r="A1508" s="1">
        <v>4600006841</v>
      </c>
      <c r="B1508" s="1">
        <v>70</v>
      </c>
      <c r="C1508" s="1">
        <v>1930</v>
      </c>
      <c r="D1508" s="1">
        <v>8236000570</v>
      </c>
      <c r="E1508" s="1" t="s">
        <v>355</v>
      </c>
      <c r="F1508" s="13">
        <v>9</v>
      </c>
      <c r="G1508" s="1" t="s">
        <v>348</v>
      </c>
      <c r="I1508" s="16">
        <f>F1508*H1508</f>
        <v>0</v>
      </c>
      <c r="J1508" s="1" t="str">
        <f>IF(AND(COUNTIF($D$6:D1508,D1508)&gt;1,H1508&lt;&gt;""), IF(H1508=IFERROR(VLOOKUP(D1508,$D5:H1507,5,FALSE),0),"","ATENÇÃO: Serviços iguais não podem ter valores diferentes!"),"")</f>
        <v/>
      </c>
    </row>
    <row r="1509" spans="1:10" x14ac:dyDescent="0.2">
      <c r="A1509" s="1">
        <v>4600006841</v>
      </c>
      <c r="B1509" s="1">
        <v>70</v>
      </c>
      <c r="C1509" s="1">
        <v>1940</v>
      </c>
      <c r="D1509" s="1">
        <v>8236000590</v>
      </c>
      <c r="E1509" s="1" t="s">
        <v>347</v>
      </c>
      <c r="F1509" s="13">
        <v>1</v>
      </c>
      <c r="G1509" s="1" t="s">
        <v>356</v>
      </c>
      <c r="I1509" s="16">
        <f>F1509*H1509</f>
        <v>0</v>
      </c>
      <c r="J1509" s="1" t="str">
        <f>IF(AND(COUNTIF($D$6:D1509,D1509)&gt;1,H1509&lt;&gt;""), IF(H1509=IFERROR(VLOOKUP(D1509,$D5:H1508,5,FALSE),0),"","ATENÇÃO: Serviços iguais não podem ter valores diferentes!"),"")</f>
        <v/>
      </c>
    </row>
    <row r="1510" spans="1:10" x14ac:dyDescent="0.2">
      <c r="A1510" s="1">
        <v>4600006841</v>
      </c>
      <c r="B1510" s="1">
        <v>70</v>
      </c>
      <c r="C1510" s="1">
        <v>1950</v>
      </c>
      <c r="D1510" s="1">
        <v>8236000600</v>
      </c>
      <c r="E1510" s="1" t="s">
        <v>349</v>
      </c>
      <c r="F1510" s="13">
        <v>10</v>
      </c>
      <c r="G1510" s="1" t="s">
        <v>356</v>
      </c>
      <c r="I1510" s="16">
        <f>F1510*H1510</f>
        <v>0</v>
      </c>
      <c r="J1510" s="1" t="str">
        <f>IF(AND(COUNTIF($D$6:D1510,D1510)&gt;1,H1510&lt;&gt;""), IF(H1510=IFERROR(VLOOKUP(D1510,$D5:H1509,5,FALSE),0),"","ATENÇÃO: Serviços iguais não podem ter valores diferentes!"),"")</f>
        <v/>
      </c>
    </row>
    <row r="1511" spans="1:10" x14ac:dyDescent="0.2">
      <c r="A1511" s="1">
        <v>4600006841</v>
      </c>
      <c r="B1511" s="1">
        <v>70</v>
      </c>
      <c r="C1511" s="1">
        <v>1960</v>
      </c>
      <c r="D1511" s="1">
        <v>8236000610</v>
      </c>
      <c r="E1511" s="1" t="s">
        <v>357</v>
      </c>
      <c r="F1511" s="13">
        <v>9</v>
      </c>
      <c r="G1511" s="1" t="s">
        <v>348</v>
      </c>
      <c r="I1511" s="16">
        <f>F1511*H1511</f>
        <v>0</v>
      </c>
      <c r="J1511" s="1" t="str">
        <f>IF(AND(COUNTIF($D$6:D1511,D1511)&gt;1,H1511&lt;&gt;""), IF(H1511=IFERROR(VLOOKUP(D1511,$D5:H1510,5,FALSE),0),"","ATENÇÃO: Serviços iguais não podem ter valores diferentes!"),"")</f>
        <v/>
      </c>
    </row>
    <row r="1512" spans="1:10" x14ac:dyDescent="0.2">
      <c r="A1512" s="1">
        <v>4600006841</v>
      </c>
      <c r="B1512" s="1">
        <v>70</v>
      </c>
      <c r="C1512" s="1">
        <v>1970</v>
      </c>
      <c r="D1512" s="1">
        <v>8220020010</v>
      </c>
      <c r="E1512" s="1" t="s">
        <v>358</v>
      </c>
      <c r="F1512" s="13">
        <v>215</v>
      </c>
      <c r="G1512" s="1" t="s">
        <v>32</v>
      </c>
      <c r="I1512" s="16">
        <f>F1512*H1512</f>
        <v>0</v>
      </c>
      <c r="J1512" s="1" t="str">
        <f>IF(AND(COUNTIF($D$6:D1512,D1512)&gt;1,H1512&lt;&gt;""), IF(H1512=IFERROR(VLOOKUP(D1512,$D5:H1511,5,FALSE),0),"","ATENÇÃO: Serviços iguais não podem ter valores diferentes!"),"")</f>
        <v/>
      </c>
    </row>
    <row r="1513" spans="1:10" x14ac:dyDescent="0.2">
      <c r="A1513" s="1">
        <v>4600006841</v>
      </c>
      <c r="B1513" s="1">
        <v>70</v>
      </c>
      <c r="C1513" s="1">
        <v>1980</v>
      </c>
      <c r="D1513" s="1">
        <v>8220020020</v>
      </c>
      <c r="E1513" s="1" t="s">
        <v>359</v>
      </c>
      <c r="F1513" s="13">
        <v>150.5</v>
      </c>
      <c r="G1513" s="1" t="s">
        <v>32</v>
      </c>
      <c r="I1513" s="16">
        <f>F1513*H1513</f>
        <v>0</v>
      </c>
      <c r="J1513" s="1" t="str">
        <f>IF(AND(COUNTIF($D$6:D1513,D1513)&gt;1,H1513&lt;&gt;""), IF(H1513=IFERROR(VLOOKUP(D1513,$D5:H1512,5,FALSE),0),"","ATENÇÃO: Serviços iguais não podem ter valores diferentes!"),"")</f>
        <v/>
      </c>
    </row>
    <row r="1514" spans="1:10" x14ac:dyDescent="0.2">
      <c r="A1514" s="1">
        <v>4600006841</v>
      </c>
      <c r="B1514" s="1">
        <v>70</v>
      </c>
      <c r="C1514" s="1">
        <v>1990</v>
      </c>
      <c r="D1514" s="1">
        <v>8220020030</v>
      </c>
      <c r="E1514" s="1" t="s">
        <v>360</v>
      </c>
      <c r="F1514" s="13">
        <v>150.5</v>
      </c>
      <c r="G1514" s="1" t="s">
        <v>32</v>
      </c>
      <c r="I1514" s="16">
        <f>F1514*H1514</f>
        <v>0</v>
      </c>
      <c r="J1514" s="1" t="str">
        <f>IF(AND(COUNTIF($D$6:D1514,D1514)&gt;1,H1514&lt;&gt;""), IF(H1514=IFERROR(VLOOKUP(D1514,$D5:H1513,5,FALSE),0),"","ATENÇÃO: Serviços iguais não podem ter valores diferentes!"),"")</f>
        <v/>
      </c>
    </row>
    <row r="1515" spans="1:10" x14ac:dyDescent="0.2">
      <c r="A1515" s="1">
        <v>4600006841</v>
      </c>
      <c r="B1515" s="1">
        <v>70</v>
      </c>
      <c r="C1515" s="1">
        <v>2000</v>
      </c>
      <c r="D1515" s="1">
        <v>8220020040</v>
      </c>
      <c r="E1515" s="1" t="s">
        <v>361</v>
      </c>
      <c r="F1515" s="13">
        <v>77.400000000000006</v>
      </c>
      <c r="G1515" s="1" t="s">
        <v>32</v>
      </c>
      <c r="I1515" s="16">
        <f>F1515*H1515</f>
        <v>0</v>
      </c>
      <c r="J1515" s="1" t="str">
        <f>IF(AND(COUNTIF($D$6:D1515,D1515)&gt;1,H1515&lt;&gt;""), IF(H1515=IFERROR(VLOOKUP(D1515,$D5:H1514,5,FALSE),0),"","ATENÇÃO: Serviços iguais não podem ter valores diferentes!"),"")</f>
        <v/>
      </c>
    </row>
    <row r="1516" spans="1:10" x14ac:dyDescent="0.2">
      <c r="A1516" s="1">
        <v>4600006841</v>
      </c>
      <c r="B1516" s="1">
        <v>70</v>
      </c>
      <c r="C1516" s="1">
        <v>2010</v>
      </c>
      <c r="D1516" s="1">
        <v>8220020050</v>
      </c>
      <c r="E1516" s="1" t="s">
        <v>362</v>
      </c>
      <c r="F1516" s="13">
        <v>77.400000000000006</v>
      </c>
      <c r="G1516" s="1" t="s">
        <v>32</v>
      </c>
      <c r="I1516" s="16">
        <f>F1516*H1516</f>
        <v>0</v>
      </c>
      <c r="J1516" s="1" t="str">
        <f>IF(AND(COUNTIF($D$6:D1516,D1516)&gt;1,H1516&lt;&gt;""), IF(H1516=IFERROR(VLOOKUP(D1516,$D5:H1515,5,FALSE),0),"","ATENÇÃO: Serviços iguais não podem ter valores diferentes!"),"")</f>
        <v/>
      </c>
    </row>
    <row r="1517" spans="1:10" x14ac:dyDescent="0.2">
      <c r="A1517" s="1">
        <v>4600006841</v>
      </c>
      <c r="B1517" s="1">
        <v>70</v>
      </c>
      <c r="C1517" s="1">
        <v>2020</v>
      </c>
      <c r="D1517" s="1">
        <v>8220020060</v>
      </c>
      <c r="E1517" s="1" t="s">
        <v>363</v>
      </c>
      <c r="F1517" s="13">
        <v>77.400000000000006</v>
      </c>
      <c r="G1517" s="1" t="s">
        <v>32</v>
      </c>
      <c r="I1517" s="16">
        <f>F1517*H1517</f>
        <v>0</v>
      </c>
      <c r="J1517" s="1" t="str">
        <f>IF(AND(COUNTIF($D$6:D1517,D1517)&gt;1,H1517&lt;&gt;""), IF(H1517=IFERROR(VLOOKUP(D1517,$D5:H1516,5,FALSE),0),"","ATENÇÃO: Serviços iguais não podem ter valores diferentes!"),"")</f>
        <v/>
      </c>
    </row>
    <row r="1518" spans="1:10" x14ac:dyDescent="0.2">
      <c r="A1518" s="1">
        <v>4600006841</v>
      </c>
      <c r="B1518" s="1">
        <v>70</v>
      </c>
      <c r="C1518" s="1">
        <v>2030</v>
      </c>
      <c r="D1518" s="1">
        <v>8220020070</v>
      </c>
      <c r="E1518" s="1" t="s">
        <v>364</v>
      </c>
      <c r="F1518" s="13">
        <v>77.400000000000006</v>
      </c>
      <c r="G1518" s="1" t="s">
        <v>32</v>
      </c>
      <c r="I1518" s="16">
        <f>F1518*H1518</f>
        <v>0</v>
      </c>
      <c r="J1518" s="1" t="str">
        <f>IF(AND(COUNTIF($D$6:D1518,D1518)&gt;1,H1518&lt;&gt;""), IF(H1518=IFERROR(VLOOKUP(D1518,$D5:H1517,5,FALSE),0),"","ATENÇÃO: Serviços iguais não podem ter valores diferentes!"),"")</f>
        <v/>
      </c>
    </row>
    <row r="1519" spans="1:10" x14ac:dyDescent="0.2">
      <c r="A1519" s="1">
        <v>4600006841</v>
      </c>
      <c r="B1519" s="1">
        <v>70</v>
      </c>
      <c r="C1519" s="1">
        <v>2040</v>
      </c>
      <c r="D1519" s="1">
        <v>8220020080</v>
      </c>
      <c r="E1519" s="1" t="s">
        <v>365</v>
      </c>
      <c r="F1519" s="13">
        <v>30.96</v>
      </c>
      <c r="G1519" s="1" t="s">
        <v>32</v>
      </c>
      <c r="I1519" s="16">
        <f>F1519*H1519</f>
        <v>0</v>
      </c>
      <c r="J1519" s="1" t="str">
        <f>IF(AND(COUNTIF($D$6:D1519,D1519)&gt;1,H1519&lt;&gt;""), IF(H1519=IFERROR(VLOOKUP(D1519,$D5:H1518,5,FALSE),0),"","ATENÇÃO: Serviços iguais não podem ter valores diferentes!"),"")</f>
        <v/>
      </c>
    </row>
    <row r="1520" spans="1:10" x14ac:dyDescent="0.2">
      <c r="A1520" s="1">
        <v>4600006841</v>
      </c>
      <c r="B1520" s="1">
        <v>70</v>
      </c>
      <c r="C1520" s="1">
        <v>2050</v>
      </c>
      <c r="D1520" s="1">
        <v>8220020090</v>
      </c>
      <c r="E1520" s="1" t="s">
        <v>366</v>
      </c>
      <c r="F1520" s="13">
        <v>30.96</v>
      </c>
      <c r="G1520" s="1" t="s">
        <v>32</v>
      </c>
      <c r="I1520" s="16">
        <f>F1520*H1520</f>
        <v>0</v>
      </c>
      <c r="J1520" s="1" t="str">
        <f>IF(AND(COUNTIF($D$6:D1520,D1520)&gt;1,H1520&lt;&gt;""), IF(H1520=IFERROR(VLOOKUP(D1520,$D5:H1519,5,FALSE),0),"","ATENÇÃO: Serviços iguais não podem ter valores diferentes!"),"")</f>
        <v/>
      </c>
    </row>
    <row r="1521" spans="1:10" x14ac:dyDescent="0.2">
      <c r="A1521" s="1">
        <v>4600006841</v>
      </c>
      <c r="B1521" s="1">
        <v>70</v>
      </c>
      <c r="C1521" s="1">
        <v>2060</v>
      </c>
      <c r="D1521" s="1">
        <v>8220060020</v>
      </c>
      <c r="E1521" s="1" t="s">
        <v>367</v>
      </c>
      <c r="F1521" s="13">
        <v>21</v>
      </c>
      <c r="G1521" s="1" t="s">
        <v>18</v>
      </c>
      <c r="I1521" s="16">
        <f>F1521*H1521</f>
        <v>0</v>
      </c>
      <c r="J1521" s="1" t="str">
        <f>IF(AND(COUNTIF($D$6:D1521,D1521)&gt;1,H1521&lt;&gt;""), IF(H1521=IFERROR(VLOOKUP(D1521,$D5:H1520,5,FALSE),0),"","ATENÇÃO: Serviços iguais não podem ter valores diferentes!"),"")</f>
        <v/>
      </c>
    </row>
    <row r="1522" spans="1:10" x14ac:dyDescent="0.2">
      <c r="A1522" s="1">
        <v>4600006841</v>
      </c>
      <c r="B1522" s="1">
        <v>70</v>
      </c>
      <c r="C1522" s="1">
        <v>2070</v>
      </c>
      <c r="D1522" s="1">
        <v>8220060030</v>
      </c>
      <c r="E1522" s="1" t="s">
        <v>368</v>
      </c>
      <c r="F1522" s="13">
        <v>21</v>
      </c>
      <c r="G1522" s="1" t="s">
        <v>18</v>
      </c>
      <c r="I1522" s="16">
        <f>F1522*H1522</f>
        <v>0</v>
      </c>
      <c r="J1522" s="1" t="str">
        <f>IF(AND(COUNTIF($D$6:D1522,D1522)&gt;1,H1522&lt;&gt;""), IF(H1522=IFERROR(VLOOKUP(D1522,$D5:H1521,5,FALSE),0),"","ATENÇÃO: Serviços iguais não podem ter valores diferentes!"),"")</f>
        <v/>
      </c>
    </row>
    <row r="1523" spans="1:10" x14ac:dyDescent="0.2">
      <c r="A1523" s="1">
        <v>4600006841</v>
      </c>
      <c r="B1523" s="1">
        <v>70</v>
      </c>
      <c r="C1523" s="1">
        <v>2080</v>
      </c>
      <c r="D1523" s="1">
        <v>8220060040</v>
      </c>
      <c r="E1523" s="1" t="s">
        <v>369</v>
      </c>
      <c r="F1523" s="13">
        <v>2</v>
      </c>
      <c r="G1523" s="1" t="s">
        <v>18</v>
      </c>
      <c r="I1523" s="16">
        <f>F1523*H1523</f>
        <v>0</v>
      </c>
      <c r="J1523" s="1" t="str">
        <f>IF(AND(COUNTIF($D$6:D1523,D1523)&gt;1,H1523&lt;&gt;""), IF(H1523=IFERROR(VLOOKUP(D1523,$D5:H1522,5,FALSE),0),"","ATENÇÃO: Serviços iguais não podem ter valores diferentes!"),"")</f>
        <v/>
      </c>
    </row>
    <row r="1524" spans="1:10" x14ac:dyDescent="0.2">
      <c r="A1524" s="1">
        <v>4600006841</v>
      </c>
      <c r="B1524" s="1">
        <v>70</v>
      </c>
      <c r="C1524" s="1">
        <v>2090</v>
      </c>
      <c r="D1524" s="1">
        <v>8220060050</v>
      </c>
      <c r="E1524" s="1" t="s">
        <v>370</v>
      </c>
      <c r="F1524" s="13">
        <v>2</v>
      </c>
      <c r="G1524" s="1" t="s">
        <v>18</v>
      </c>
      <c r="I1524" s="16">
        <f>F1524*H1524</f>
        <v>0</v>
      </c>
      <c r="J1524" s="1" t="str">
        <f>IF(AND(COUNTIF($D$6:D1524,D1524)&gt;1,H1524&lt;&gt;""), IF(H1524=IFERROR(VLOOKUP(D1524,$D5:H1523,5,FALSE),0),"","ATENÇÃO: Serviços iguais não podem ter valores diferentes!"),"")</f>
        <v/>
      </c>
    </row>
    <row r="1525" spans="1:10" x14ac:dyDescent="0.2">
      <c r="A1525" s="1">
        <v>4600006841</v>
      </c>
      <c r="B1525" s="1">
        <v>70</v>
      </c>
      <c r="C1525" s="1">
        <v>2100</v>
      </c>
      <c r="D1525" s="1">
        <v>8220060060</v>
      </c>
      <c r="E1525" s="1" t="s">
        <v>371</v>
      </c>
      <c r="F1525" s="13">
        <v>2</v>
      </c>
      <c r="G1525" s="1" t="s">
        <v>18</v>
      </c>
      <c r="I1525" s="16">
        <f>F1525*H1525</f>
        <v>0</v>
      </c>
      <c r="J1525" s="1" t="str">
        <f>IF(AND(COUNTIF($D$6:D1525,D1525)&gt;1,H1525&lt;&gt;""), IF(H1525=IFERROR(VLOOKUP(D1525,$D5:H1524,5,FALSE),0),"","ATENÇÃO: Serviços iguais não podem ter valores diferentes!"),"")</f>
        <v/>
      </c>
    </row>
    <row r="1526" spans="1:10" x14ac:dyDescent="0.2">
      <c r="A1526" s="1">
        <v>4600006841</v>
      </c>
      <c r="B1526" s="1">
        <v>70</v>
      </c>
      <c r="C1526" s="1">
        <v>2110</v>
      </c>
      <c r="D1526" s="1">
        <v>8220060070</v>
      </c>
      <c r="E1526" s="1" t="s">
        <v>372</v>
      </c>
      <c r="F1526" s="13">
        <v>2</v>
      </c>
      <c r="G1526" s="1" t="s">
        <v>18</v>
      </c>
      <c r="I1526" s="16">
        <f>F1526*H1526</f>
        <v>0</v>
      </c>
      <c r="J1526" s="1" t="str">
        <f>IF(AND(COUNTIF($D$6:D1526,D1526)&gt;1,H1526&lt;&gt;""), IF(H1526=IFERROR(VLOOKUP(D1526,$D5:H1525,5,FALSE),0),"","ATENÇÃO: Serviços iguais não podem ter valores diferentes!"),"")</f>
        <v/>
      </c>
    </row>
    <row r="1527" spans="1:10" x14ac:dyDescent="0.2">
      <c r="A1527" s="1">
        <v>4600006841</v>
      </c>
      <c r="B1527" s="1">
        <v>70</v>
      </c>
      <c r="C1527" s="1">
        <v>2120</v>
      </c>
      <c r="D1527" s="1">
        <v>8220060080</v>
      </c>
      <c r="E1527" s="1" t="s">
        <v>373</v>
      </c>
      <c r="F1527" s="13">
        <v>2</v>
      </c>
      <c r="G1527" s="1" t="s">
        <v>18</v>
      </c>
      <c r="I1527" s="16">
        <f>F1527*H1527</f>
        <v>0</v>
      </c>
      <c r="J1527" s="1" t="str">
        <f>IF(AND(COUNTIF($D$6:D1527,D1527)&gt;1,H1527&lt;&gt;""), IF(H1527=IFERROR(VLOOKUP(D1527,$D5:H1526,5,FALSE),0),"","ATENÇÃO: Serviços iguais não podem ter valores diferentes!"),"")</f>
        <v/>
      </c>
    </row>
    <row r="1528" spans="1:10" x14ac:dyDescent="0.2">
      <c r="A1528" s="1">
        <v>4600006841</v>
      </c>
      <c r="B1528" s="1">
        <v>70</v>
      </c>
      <c r="C1528" s="1">
        <v>2130</v>
      </c>
      <c r="D1528" s="1">
        <v>8220060090</v>
      </c>
      <c r="E1528" s="1" t="s">
        <v>374</v>
      </c>
      <c r="F1528" s="13">
        <v>2</v>
      </c>
      <c r="G1528" s="1" t="s">
        <v>18</v>
      </c>
      <c r="I1528" s="16">
        <f>F1528*H1528</f>
        <v>0</v>
      </c>
      <c r="J1528" s="1" t="str">
        <f>IF(AND(COUNTIF($D$6:D1528,D1528)&gt;1,H1528&lt;&gt;""), IF(H1528=IFERROR(VLOOKUP(D1528,$D5:H1527,5,FALSE),0),"","ATENÇÃO: Serviços iguais não podem ter valores diferentes!"),"")</f>
        <v/>
      </c>
    </row>
    <row r="1529" spans="1:10" x14ac:dyDescent="0.2">
      <c r="A1529" s="1">
        <v>4600006841</v>
      </c>
      <c r="B1529" s="1">
        <v>70</v>
      </c>
      <c r="C1529" s="1">
        <v>2140</v>
      </c>
      <c r="D1529" s="1">
        <v>8220060100</v>
      </c>
      <c r="E1529" s="1" t="s">
        <v>375</v>
      </c>
      <c r="F1529" s="13">
        <v>2</v>
      </c>
      <c r="G1529" s="1" t="s">
        <v>18</v>
      </c>
      <c r="I1529" s="16">
        <f>F1529*H1529</f>
        <v>0</v>
      </c>
      <c r="J1529" s="1" t="str">
        <f>IF(AND(COUNTIF($D$6:D1529,D1529)&gt;1,H1529&lt;&gt;""), IF(H1529=IFERROR(VLOOKUP(D1529,$D5:H1528,5,FALSE),0),"","ATENÇÃO: Serviços iguais não podem ter valores diferentes!"),"")</f>
        <v/>
      </c>
    </row>
    <row r="1530" spans="1:10" x14ac:dyDescent="0.2">
      <c r="A1530" s="1">
        <v>4600006841</v>
      </c>
      <c r="B1530" s="1">
        <v>70</v>
      </c>
      <c r="C1530" s="1">
        <v>2150</v>
      </c>
      <c r="D1530" s="1">
        <v>8220060110</v>
      </c>
      <c r="E1530" s="1" t="s">
        <v>376</v>
      </c>
      <c r="F1530" s="13">
        <v>2</v>
      </c>
      <c r="G1530" s="1" t="s">
        <v>18</v>
      </c>
      <c r="I1530" s="16">
        <f>F1530*H1530</f>
        <v>0</v>
      </c>
      <c r="J1530" s="1" t="str">
        <f>IF(AND(COUNTIF($D$6:D1530,D1530)&gt;1,H1530&lt;&gt;""), IF(H1530=IFERROR(VLOOKUP(D1530,$D5:H1529,5,FALSE),0),"","ATENÇÃO: Serviços iguais não podem ter valores diferentes!"),"")</f>
        <v/>
      </c>
    </row>
    <row r="1531" spans="1:10" x14ac:dyDescent="0.2">
      <c r="A1531" s="1">
        <v>4600006841</v>
      </c>
      <c r="B1531" s="1">
        <v>70</v>
      </c>
      <c r="C1531" s="1">
        <v>2160</v>
      </c>
      <c r="D1531" s="1">
        <v>8220060120</v>
      </c>
      <c r="E1531" s="1" t="s">
        <v>377</v>
      </c>
      <c r="F1531" s="13">
        <v>2</v>
      </c>
      <c r="G1531" s="1" t="s">
        <v>18</v>
      </c>
      <c r="I1531" s="16">
        <f>F1531*H1531</f>
        <v>0</v>
      </c>
      <c r="J1531" s="1" t="str">
        <f>IF(AND(COUNTIF($D$6:D1531,D1531)&gt;1,H1531&lt;&gt;""), IF(H1531=IFERROR(VLOOKUP(D1531,$D5:H1530,5,FALSE),0),"","ATENÇÃO: Serviços iguais não podem ter valores diferentes!"),"")</f>
        <v/>
      </c>
    </row>
    <row r="1532" spans="1:10" x14ac:dyDescent="0.2">
      <c r="A1532" s="1">
        <v>4600006841</v>
      </c>
      <c r="B1532" s="1">
        <v>70</v>
      </c>
      <c r="C1532" s="1">
        <v>2170</v>
      </c>
      <c r="D1532" s="1">
        <v>8220060130</v>
      </c>
      <c r="E1532" s="1" t="s">
        <v>378</v>
      </c>
      <c r="F1532" s="13">
        <v>2</v>
      </c>
      <c r="G1532" s="1" t="s">
        <v>18</v>
      </c>
      <c r="I1532" s="16">
        <f>F1532*H1532</f>
        <v>0</v>
      </c>
      <c r="J1532" s="1" t="str">
        <f>IF(AND(COUNTIF($D$6:D1532,D1532)&gt;1,H1532&lt;&gt;""), IF(H1532=IFERROR(VLOOKUP(D1532,$D5:H1531,5,FALSE),0),"","ATENÇÃO: Serviços iguais não podem ter valores diferentes!"),"")</f>
        <v/>
      </c>
    </row>
    <row r="1533" spans="1:10" x14ac:dyDescent="0.2">
      <c r="A1533" s="1">
        <v>4600006841</v>
      </c>
      <c r="B1533" s="1">
        <v>70</v>
      </c>
      <c r="C1533" s="1">
        <v>2180</v>
      </c>
      <c r="D1533" s="1">
        <v>8220060140</v>
      </c>
      <c r="E1533" s="1" t="s">
        <v>379</v>
      </c>
      <c r="F1533" s="13">
        <v>2</v>
      </c>
      <c r="G1533" s="1" t="s">
        <v>18</v>
      </c>
      <c r="I1533" s="16">
        <f>F1533*H1533</f>
        <v>0</v>
      </c>
      <c r="J1533" s="1" t="str">
        <f>IF(AND(COUNTIF($D$6:D1533,D1533)&gt;1,H1533&lt;&gt;""), IF(H1533=IFERROR(VLOOKUP(D1533,$D5:H1532,5,FALSE),0),"","ATENÇÃO: Serviços iguais não podem ter valores diferentes!"),"")</f>
        <v/>
      </c>
    </row>
    <row r="1534" spans="1:10" x14ac:dyDescent="0.2">
      <c r="A1534" s="1">
        <v>4600006841</v>
      </c>
      <c r="B1534" s="1">
        <v>70</v>
      </c>
      <c r="C1534" s="1">
        <v>2190</v>
      </c>
      <c r="D1534" s="1">
        <v>8220060150</v>
      </c>
      <c r="E1534" s="1" t="s">
        <v>380</v>
      </c>
      <c r="F1534" s="13">
        <v>2</v>
      </c>
      <c r="G1534" s="1" t="s">
        <v>18</v>
      </c>
      <c r="I1534" s="16">
        <f>F1534*H1534</f>
        <v>0</v>
      </c>
      <c r="J1534" s="1" t="str">
        <f>IF(AND(COUNTIF($D$6:D1534,D1534)&gt;1,H1534&lt;&gt;""), IF(H1534=IFERROR(VLOOKUP(D1534,$D5:H1533,5,FALSE),0),"","ATENÇÃO: Serviços iguais não podem ter valores diferentes!"),"")</f>
        <v/>
      </c>
    </row>
    <row r="1535" spans="1:10" x14ac:dyDescent="0.2">
      <c r="A1535" s="1">
        <v>4600006841</v>
      </c>
      <c r="B1535" s="1">
        <v>70</v>
      </c>
      <c r="C1535" s="1">
        <v>2200</v>
      </c>
      <c r="D1535" s="1">
        <v>8220060160</v>
      </c>
      <c r="E1535" s="1" t="s">
        <v>381</v>
      </c>
      <c r="F1535" s="13">
        <v>2</v>
      </c>
      <c r="G1535" s="1" t="s">
        <v>18</v>
      </c>
      <c r="I1535" s="16">
        <f>F1535*H1535</f>
        <v>0</v>
      </c>
      <c r="J1535" s="1" t="str">
        <f>IF(AND(COUNTIF($D$6:D1535,D1535)&gt;1,H1535&lt;&gt;""), IF(H1535=IFERROR(VLOOKUP(D1535,$D5:H1534,5,FALSE),0),"","ATENÇÃO: Serviços iguais não podem ter valores diferentes!"),"")</f>
        <v/>
      </c>
    </row>
    <row r="1536" spans="1:10" x14ac:dyDescent="0.2">
      <c r="A1536" s="1">
        <v>4600006841</v>
      </c>
      <c r="B1536" s="1">
        <v>70</v>
      </c>
      <c r="C1536" s="1">
        <v>2210</v>
      </c>
      <c r="D1536" s="1">
        <v>8220060170</v>
      </c>
      <c r="E1536" s="1" t="s">
        <v>382</v>
      </c>
      <c r="F1536" s="13">
        <v>2</v>
      </c>
      <c r="G1536" s="1" t="s">
        <v>18</v>
      </c>
      <c r="I1536" s="16">
        <f>F1536*H1536</f>
        <v>0</v>
      </c>
      <c r="J1536" s="1" t="str">
        <f>IF(AND(COUNTIF($D$6:D1536,D1536)&gt;1,H1536&lt;&gt;""), IF(H1536=IFERROR(VLOOKUP(D1536,$D5:H1535,5,FALSE),0),"","ATENÇÃO: Serviços iguais não podem ter valores diferentes!"),"")</f>
        <v/>
      </c>
    </row>
    <row r="1537" spans="1:10" x14ac:dyDescent="0.2">
      <c r="A1537" s="1">
        <v>4600006841</v>
      </c>
      <c r="B1537" s="1">
        <v>70</v>
      </c>
      <c r="C1537" s="1">
        <v>2220</v>
      </c>
      <c r="D1537" s="1">
        <v>8220060180</v>
      </c>
      <c r="E1537" s="1" t="s">
        <v>383</v>
      </c>
      <c r="F1537" s="13">
        <v>2</v>
      </c>
      <c r="G1537" s="1" t="s">
        <v>18</v>
      </c>
      <c r="I1537" s="16">
        <f>F1537*H1537</f>
        <v>0</v>
      </c>
      <c r="J1537" s="1" t="str">
        <f>IF(AND(COUNTIF($D$6:D1537,D1537)&gt;1,H1537&lt;&gt;""), IF(H1537=IFERROR(VLOOKUP(D1537,$D5:H1536,5,FALSE),0),"","ATENÇÃO: Serviços iguais não podem ter valores diferentes!"),"")</f>
        <v/>
      </c>
    </row>
    <row r="1538" spans="1:10" x14ac:dyDescent="0.2">
      <c r="A1538" s="1">
        <v>4600006841</v>
      </c>
      <c r="B1538" s="1">
        <v>70</v>
      </c>
      <c r="C1538" s="1">
        <v>2230</v>
      </c>
      <c r="D1538" s="1">
        <v>8220060190</v>
      </c>
      <c r="E1538" s="1" t="s">
        <v>384</v>
      </c>
      <c r="F1538" s="13">
        <v>5</v>
      </c>
      <c r="G1538" s="1" t="s">
        <v>18</v>
      </c>
      <c r="I1538" s="16">
        <f>F1538*H1538</f>
        <v>0</v>
      </c>
      <c r="J1538" s="1" t="str">
        <f>IF(AND(COUNTIF($D$6:D1538,D1538)&gt;1,H1538&lt;&gt;""), IF(H1538=IFERROR(VLOOKUP(D1538,$D5:H1537,5,FALSE),0),"","ATENÇÃO: Serviços iguais não podem ter valores diferentes!"),"")</f>
        <v/>
      </c>
    </row>
    <row r="1539" spans="1:10" x14ac:dyDescent="0.2">
      <c r="A1539" s="1">
        <v>4600006841</v>
      </c>
      <c r="B1539" s="1">
        <v>70</v>
      </c>
      <c r="C1539" s="1">
        <v>2240</v>
      </c>
      <c r="D1539" s="1">
        <v>8220060200</v>
      </c>
      <c r="E1539" s="1" t="s">
        <v>385</v>
      </c>
      <c r="F1539" s="13">
        <v>5</v>
      </c>
      <c r="G1539" s="1" t="s">
        <v>18</v>
      </c>
      <c r="I1539" s="16">
        <f>F1539*H1539</f>
        <v>0</v>
      </c>
      <c r="J1539" s="1" t="str">
        <f>IF(AND(COUNTIF($D$6:D1539,D1539)&gt;1,H1539&lt;&gt;""), IF(H1539=IFERROR(VLOOKUP(D1539,$D5:H1538,5,FALSE),0),"","ATENÇÃO: Serviços iguais não podem ter valores diferentes!"),"")</f>
        <v/>
      </c>
    </row>
    <row r="1540" spans="1:10" x14ac:dyDescent="0.2">
      <c r="A1540" s="1">
        <v>4600006841</v>
      </c>
      <c r="B1540" s="1">
        <v>70</v>
      </c>
      <c r="C1540" s="1">
        <v>2250</v>
      </c>
      <c r="D1540" s="1">
        <v>8220060210</v>
      </c>
      <c r="E1540" s="1" t="s">
        <v>386</v>
      </c>
      <c r="F1540" s="13">
        <v>5</v>
      </c>
      <c r="G1540" s="1" t="s">
        <v>18</v>
      </c>
      <c r="I1540" s="16">
        <f>F1540*H1540</f>
        <v>0</v>
      </c>
      <c r="J1540" s="1" t="str">
        <f>IF(AND(COUNTIF($D$6:D1540,D1540)&gt;1,H1540&lt;&gt;""), IF(H1540=IFERROR(VLOOKUP(D1540,$D5:H1539,5,FALSE),0),"","ATENÇÃO: Serviços iguais não podem ter valores diferentes!"),"")</f>
        <v/>
      </c>
    </row>
    <row r="1541" spans="1:10" x14ac:dyDescent="0.2">
      <c r="A1541" s="1">
        <v>4600006841</v>
      </c>
      <c r="B1541" s="1">
        <v>70</v>
      </c>
      <c r="C1541" s="1">
        <v>2260</v>
      </c>
      <c r="D1541" s="1">
        <v>8220060220</v>
      </c>
      <c r="E1541" s="1" t="s">
        <v>387</v>
      </c>
      <c r="F1541" s="13">
        <v>10</v>
      </c>
      <c r="G1541" s="1" t="s">
        <v>18</v>
      </c>
      <c r="I1541" s="16">
        <f>F1541*H1541</f>
        <v>0</v>
      </c>
      <c r="J1541" s="1" t="str">
        <f>IF(AND(COUNTIF($D$6:D1541,D1541)&gt;1,H1541&lt;&gt;""), IF(H1541=IFERROR(VLOOKUP(D1541,$D5:H1540,5,FALSE),0),"","ATENÇÃO: Serviços iguais não podem ter valores diferentes!"),"")</f>
        <v/>
      </c>
    </row>
    <row r="1542" spans="1:10" x14ac:dyDescent="0.2">
      <c r="A1542" s="1">
        <v>4600006841</v>
      </c>
      <c r="B1542" s="1">
        <v>70</v>
      </c>
      <c r="C1542" s="1">
        <v>2270</v>
      </c>
      <c r="D1542" s="1">
        <v>8220060230</v>
      </c>
      <c r="E1542" s="1" t="s">
        <v>388</v>
      </c>
      <c r="F1542" s="13">
        <v>5</v>
      </c>
      <c r="G1542" s="1" t="s">
        <v>18</v>
      </c>
      <c r="I1542" s="16">
        <f>F1542*H1542</f>
        <v>0</v>
      </c>
      <c r="J1542" s="1" t="str">
        <f>IF(AND(COUNTIF($D$6:D1542,D1542)&gt;1,H1542&lt;&gt;""), IF(H1542=IFERROR(VLOOKUP(D1542,$D5:H1541,5,FALSE),0),"","ATENÇÃO: Serviços iguais não podem ter valores diferentes!"),"")</f>
        <v/>
      </c>
    </row>
    <row r="1543" spans="1:10" x14ac:dyDescent="0.2">
      <c r="A1543" s="1">
        <v>4600006841</v>
      </c>
      <c r="B1543" s="1">
        <v>70</v>
      </c>
      <c r="C1543" s="1">
        <v>2280</v>
      </c>
      <c r="D1543" s="1">
        <v>8220060240</v>
      </c>
      <c r="E1543" s="1" t="s">
        <v>389</v>
      </c>
      <c r="F1543" s="13">
        <v>5</v>
      </c>
      <c r="G1543" s="1" t="s">
        <v>18</v>
      </c>
      <c r="I1543" s="16">
        <f>F1543*H1543</f>
        <v>0</v>
      </c>
      <c r="J1543" s="1" t="str">
        <f>IF(AND(COUNTIF($D$6:D1543,D1543)&gt;1,H1543&lt;&gt;""), IF(H1543=IFERROR(VLOOKUP(D1543,$D5:H1542,5,FALSE),0),"","ATENÇÃO: Serviços iguais não podem ter valores diferentes!"),"")</f>
        <v/>
      </c>
    </row>
    <row r="1544" spans="1:10" x14ac:dyDescent="0.2">
      <c r="A1544" s="1">
        <v>4600006841</v>
      </c>
      <c r="B1544" s="1">
        <v>70</v>
      </c>
      <c r="C1544" s="1">
        <v>2290</v>
      </c>
      <c r="D1544" s="1">
        <v>8220060250</v>
      </c>
      <c r="E1544" s="1" t="s">
        <v>390</v>
      </c>
      <c r="F1544" s="13">
        <v>1</v>
      </c>
      <c r="G1544" s="1" t="s">
        <v>18</v>
      </c>
      <c r="I1544" s="16">
        <f>F1544*H1544</f>
        <v>0</v>
      </c>
      <c r="J1544" s="1" t="str">
        <f>IF(AND(COUNTIF($D$6:D1544,D1544)&gt;1,H1544&lt;&gt;""), IF(H1544=IFERROR(VLOOKUP(D1544,$D5:H1543,5,FALSE),0),"","ATENÇÃO: Serviços iguais não podem ter valores diferentes!"),"")</f>
        <v/>
      </c>
    </row>
    <row r="1545" spans="1:10" x14ac:dyDescent="0.2">
      <c r="A1545" s="1">
        <v>4600006841</v>
      </c>
      <c r="B1545" s="1">
        <v>70</v>
      </c>
      <c r="C1545" s="1">
        <v>2300</v>
      </c>
      <c r="D1545" s="1">
        <v>8220060260</v>
      </c>
      <c r="E1545" s="1" t="s">
        <v>391</v>
      </c>
      <c r="F1545" s="13">
        <v>1</v>
      </c>
      <c r="G1545" s="1" t="s">
        <v>18</v>
      </c>
      <c r="I1545" s="16">
        <f>F1545*H1545</f>
        <v>0</v>
      </c>
      <c r="J1545" s="1" t="str">
        <f>IF(AND(COUNTIF($D$6:D1545,D1545)&gt;1,H1545&lt;&gt;""), IF(H1545=IFERROR(VLOOKUP(D1545,$D5:H1544,5,FALSE),0),"","ATENÇÃO: Serviços iguais não podem ter valores diferentes!"),"")</f>
        <v/>
      </c>
    </row>
    <row r="1546" spans="1:10" x14ac:dyDescent="0.2">
      <c r="A1546" s="1">
        <v>4600006841</v>
      </c>
      <c r="B1546" s="1">
        <v>70</v>
      </c>
      <c r="C1546" s="1">
        <v>2310</v>
      </c>
      <c r="D1546" s="1">
        <v>8220060270</v>
      </c>
      <c r="E1546" s="1" t="s">
        <v>392</v>
      </c>
      <c r="F1546" s="13">
        <v>1</v>
      </c>
      <c r="G1546" s="1" t="s">
        <v>18</v>
      </c>
      <c r="I1546" s="16">
        <f>F1546*H1546</f>
        <v>0</v>
      </c>
      <c r="J1546" s="1" t="str">
        <f>IF(AND(COUNTIF($D$6:D1546,D1546)&gt;1,H1546&lt;&gt;""), IF(H1546=IFERROR(VLOOKUP(D1546,$D5:H1545,5,FALSE),0),"","ATENÇÃO: Serviços iguais não podem ter valores diferentes!"),"")</f>
        <v/>
      </c>
    </row>
    <row r="1547" spans="1:10" x14ac:dyDescent="0.2">
      <c r="A1547" s="1">
        <v>4600006841</v>
      </c>
      <c r="B1547" s="1">
        <v>70</v>
      </c>
      <c r="C1547" s="1">
        <v>2320</v>
      </c>
      <c r="D1547" s="1">
        <v>8220060280</v>
      </c>
      <c r="E1547" s="1" t="s">
        <v>393</v>
      </c>
      <c r="F1547" s="13">
        <v>1</v>
      </c>
      <c r="G1547" s="1" t="s">
        <v>18</v>
      </c>
      <c r="I1547" s="16">
        <f>F1547*H1547</f>
        <v>0</v>
      </c>
      <c r="J1547" s="1" t="str">
        <f>IF(AND(COUNTIF($D$6:D1547,D1547)&gt;1,H1547&lt;&gt;""), IF(H1547=IFERROR(VLOOKUP(D1547,$D5:H1546,5,FALSE),0),"","ATENÇÃO: Serviços iguais não podem ter valores diferentes!"),"")</f>
        <v/>
      </c>
    </row>
    <row r="1548" spans="1:10" x14ac:dyDescent="0.2">
      <c r="A1548" s="1">
        <v>4600006841</v>
      </c>
      <c r="B1548" s="1">
        <v>70</v>
      </c>
      <c r="C1548" s="1">
        <v>2330</v>
      </c>
      <c r="D1548" s="1">
        <v>8220060290</v>
      </c>
      <c r="E1548" s="1" t="s">
        <v>394</v>
      </c>
      <c r="F1548" s="13">
        <v>1</v>
      </c>
      <c r="G1548" s="1" t="s">
        <v>18</v>
      </c>
      <c r="I1548" s="16">
        <f>F1548*H1548</f>
        <v>0</v>
      </c>
      <c r="J1548" s="1" t="str">
        <f>IF(AND(COUNTIF($D$6:D1548,D1548)&gt;1,H1548&lt;&gt;""), IF(H1548=IFERROR(VLOOKUP(D1548,$D5:H1547,5,FALSE),0),"","ATENÇÃO: Serviços iguais não podem ter valores diferentes!"),"")</f>
        <v/>
      </c>
    </row>
    <row r="1549" spans="1:10" x14ac:dyDescent="0.2">
      <c r="A1549" s="1">
        <v>4600006841</v>
      </c>
      <c r="B1549" s="1">
        <v>70</v>
      </c>
      <c r="C1549" s="1">
        <v>2340</v>
      </c>
      <c r="D1549" s="1">
        <v>8220060300</v>
      </c>
      <c r="E1549" s="1" t="s">
        <v>395</v>
      </c>
      <c r="F1549" s="13">
        <v>1</v>
      </c>
      <c r="G1549" s="1" t="s">
        <v>18</v>
      </c>
      <c r="I1549" s="16">
        <f>F1549*H1549</f>
        <v>0</v>
      </c>
      <c r="J1549" s="1" t="str">
        <f>IF(AND(COUNTIF($D$6:D1549,D1549)&gt;1,H1549&lt;&gt;""), IF(H1549=IFERROR(VLOOKUP(D1549,$D5:H1548,5,FALSE),0),"","ATENÇÃO: Serviços iguais não podem ter valores diferentes!"),"")</f>
        <v/>
      </c>
    </row>
    <row r="1550" spans="1:10" x14ac:dyDescent="0.2">
      <c r="A1550" s="1">
        <v>4600006841</v>
      </c>
      <c r="B1550" s="1">
        <v>70</v>
      </c>
      <c r="C1550" s="1">
        <v>2350</v>
      </c>
      <c r="D1550" s="1">
        <v>8220060310</v>
      </c>
      <c r="E1550" s="1" t="s">
        <v>396</v>
      </c>
      <c r="F1550" s="13">
        <v>1</v>
      </c>
      <c r="G1550" s="1" t="s">
        <v>18</v>
      </c>
      <c r="I1550" s="16">
        <f>F1550*H1550</f>
        <v>0</v>
      </c>
      <c r="J1550" s="1" t="str">
        <f>IF(AND(COUNTIF($D$6:D1550,D1550)&gt;1,H1550&lt;&gt;""), IF(H1550=IFERROR(VLOOKUP(D1550,$D5:H1549,5,FALSE),0),"","ATENÇÃO: Serviços iguais não podem ter valores diferentes!"),"")</f>
        <v/>
      </c>
    </row>
    <row r="1551" spans="1:10" x14ac:dyDescent="0.2">
      <c r="A1551" s="1">
        <v>4600006841</v>
      </c>
      <c r="B1551" s="1">
        <v>70</v>
      </c>
      <c r="C1551" s="1">
        <v>2360</v>
      </c>
      <c r="D1551" s="1">
        <v>8220060320</v>
      </c>
      <c r="E1551" s="1" t="s">
        <v>397</v>
      </c>
      <c r="F1551" s="13">
        <v>1</v>
      </c>
      <c r="G1551" s="1" t="s">
        <v>18</v>
      </c>
      <c r="I1551" s="16">
        <f>F1551*H1551</f>
        <v>0</v>
      </c>
      <c r="J1551" s="1" t="str">
        <f>IF(AND(COUNTIF($D$6:D1551,D1551)&gt;1,H1551&lt;&gt;""), IF(H1551=IFERROR(VLOOKUP(D1551,$D5:H1550,5,FALSE),0),"","ATENÇÃO: Serviços iguais não podem ter valores diferentes!"),"")</f>
        <v/>
      </c>
    </row>
    <row r="1552" spans="1:10" x14ac:dyDescent="0.2">
      <c r="A1552" s="1">
        <v>4600006841</v>
      </c>
      <c r="B1552" s="1">
        <v>70</v>
      </c>
      <c r="C1552" s="1">
        <v>2370</v>
      </c>
      <c r="D1552" s="1">
        <v>8220060330</v>
      </c>
      <c r="E1552" s="1" t="s">
        <v>398</v>
      </c>
      <c r="F1552" s="13">
        <v>1</v>
      </c>
      <c r="G1552" s="1" t="s">
        <v>18</v>
      </c>
      <c r="I1552" s="16">
        <f>F1552*H1552</f>
        <v>0</v>
      </c>
      <c r="J1552" s="1" t="str">
        <f>IF(AND(COUNTIF($D$6:D1552,D1552)&gt;1,H1552&lt;&gt;""), IF(H1552=IFERROR(VLOOKUP(D1552,$D5:H1551,5,FALSE),0),"","ATENÇÃO: Serviços iguais não podem ter valores diferentes!"),"")</f>
        <v/>
      </c>
    </row>
    <row r="1553" spans="1:10" x14ac:dyDescent="0.2">
      <c r="A1553" s="1">
        <v>4600006841</v>
      </c>
      <c r="B1553" s="1">
        <v>70</v>
      </c>
      <c r="C1553" s="1">
        <v>2380</v>
      </c>
      <c r="D1553" s="1">
        <v>8220060340</v>
      </c>
      <c r="E1553" s="1" t="s">
        <v>399</v>
      </c>
      <c r="F1553" s="13">
        <v>1</v>
      </c>
      <c r="G1553" s="1" t="s">
        <v>18</v>
      </c>
      <c r="I1553" s="16">
        <f>F1553*H1553</f>
        <v>0</v>
      </c>
      <c r="J1553" s="1" t="str">
        <f>IF(AND(COUNTIF($D$6:D1553,D1553)&gt;1,H1553&lt;&gt;""), IF(H1553=IFERROR(VLOOKUP(D1553,$D5:H1552,5,FALSE),0),"","ATENÇÃO: Serviços iguais não podem ter valores diferentes!"),"")</f>
        <v/>
      </c>
    </row>
    <row r="1554" spans="1:10" x14ac:dyDescent="0.2">
      <c r="A1554" s="1">
        <v>4600006841</v>
      </c>
      <c r="B1554" s="1">
        <v>70</v>
      </c>
      <c r="C1554" s="1">
        <v>2390</v>
      </c>
      <c r="D1554" s="1">
        <v>8220060350</v>
      </c>
      <c r="E1554" s="1" t="s">
        <v>400</v>
      </c>
      <c r="F1554" s="13">
        <v>1</v>
      </c>
      <c r="G1554" s="1" t="s">
        <v>18</v>
      </c>
      <c r="I1554" s="16">
        <f>F1554*H1554</f>
        <v>0</v>
      </c>
      <c r="J1554" s="1" t="str">
        <f>IF(AND(COUNTIF($D$6:D1554,D1554)&gt;1,H1554&lt;&gt;""), IF(H1554=IFERROR(VLOOKUP(D1554,$D5:H1553,5,FALSE),0),"","ATENÇÃO: Serviços iguais não podem ter valores diferentes!"),"")</f>
        <v/>
      </c>
    </row>
    <row r="1555" spans="1:10" x14ac:dyDescent="0.2">
      <c r="A1555" s="1">
        <v>4600006841</v>
      </c>
      <c r="B1555" s="1">
        <v>70</v>
      </c>
      <c r="C1555" s="1">
        <v>2400</v>
      </c>
      <c r="D1555" s="1">
        <v>8220060360</v>
      </c>
      <c r="E1555" s="1" t="s">
        <v>401</v>
      </c>
      <c r="F1555" s="13">
        <v>1</v>
      </c>
      <c r="G1555" s="1" t="s">
        <v>18</v>
      </c>
      <c r="I1555" s="16">
        <f>F1555*H1555</f>
        <v>0</v>
      </c>
      <c r="J1555" s="1" t="str">
        <f>IF(AND(COUNTIF($D$6:D1555,D1555)&gt;1,H1555&lt;&gt;""), IF(H1555=IFERROR(VLOOKUP(D1555,$D5:H1554,5,FALSE),0),"","ATENÇÃO: Serviços iguais não podem ter valores diferentes!"),"")</f>
        <v/>
      </c>
    </row>
    <row r="1556" spans="1:10" x14ac:dyDescent="0.2">
      <c r="A1556" s="1">
        <v>4600006841</v>
      </c>
      <c r="B1556" s="1">
        <v>70</v>
      </c>
      <c r="C1556" s="1">
        <v>2410</v>
      </c>
      <c r="D1556" s="1">
        <v>8220060370</v>
      </c>
      <c r="E1556" s="1" t="s">
        <v>402</v>
      </c>
      <c r="F1556" s="13">
        <v>1</v>
      </c>
      <c r="G1556" s="1" t="s">
        <v>18</v>
      </c>
      <c r="I1556" s="16">
        <f>F1556*H1556</f>
        <v>0</v>
      </c>
      <c r="J1556" s="1" t="str">
        <f>IF(AND(COUNTIF($D$6:D1556,D1556)&gt;1,H1556&lt;&gt;""), IF(H1556=IFERROR(VLOOKUP(D1556,$D5:H1555,5,FALSE),0),"","ATENÇÃO: Serviços iguais não podem ter valores diferentes!"),"")</f>
        <v/>
      </c>
    </row>
    <row r="1557" spans="1:10" x14ac:dyDescent="0.2">
      <c r="A1557" s="1">
        <v>4600006841</v>
      </c>
      <c r="B1557" s="1">
        <v>70</v>
      </c>
      <c r="C1557" s="1">
        <v>2420</v>
      </c>
      <c r="D1557" s="1">
        <v>8220060380</v>
      </c>
      <c r="E1557" s="1" t="s">
        <v>403</v>
      </c>
      <c r="F1557" s="13">
        <v>1</v>
      </c>
      <c r="G1557" s="1" t="s">
        <v>18</v>
      </c>
      <c r="I1557" s="16">
        <f>F1557*H1557</f>
        <v>0</v>
      </c>
      <c r="J1557" s="1" t="str">
        <f>IF(AND(COUNTIF($D$6:D1557,D1557)&gt;1,H1557&lt;&gt;""), IF(H1557=IFERROR(VLOOKUP(D1557,$D5:H1556,5,FALSE),0),"","ATENÇÃO: Serviços iguais não podem ter valores diferentes!"),"")</f>
        <v/>
      </c>
    </row>
    <row r="1558" spans="1:10" x14ac:dyDescent="0.2">
      <c r="A1558" s="1">
        <v>4600006841</v>
      </c>
      <c r="B1558" s="1">
        <v>70</v>
      </c>
      <c r="C1558" s="1">
        <v>2430</v>
      </c>
      <c r="D1558" s="1">
        <v>8220060390</v>
      </c>
      <c r="E1558" s="1" t="s">
        <v>404</v>
      </c>
      <c r="F1558" s="13">
        <v>1</v>
      </c>
      <c r="G1558" s="1" t="s">
        <v>18</v>
      </c>
      <c r="I1558" s="16">
        <f>F1558*H1558</f>
        <v>0</v>
      </c>
      <c r="J1558" s="1" t="str">
        <f>IF(AND(COUNTIF($D$6:D1558,D1558)&gt;1,H1558&lt;&gt;""), IF(H1558=IFERROR(VLOOKUP(D1558,$D5:H1557,5,FALSE),0),"","ATENÇÃO: Serviços iguais não podem ter valores diferentes!"),"")</f>
        <v/>
      </c>
    </row>
    <row r="1559" spans="1:10" x14ac:dyDescent="0.2">
      <c r="A1559" s="1">
        <v>4600006841</v>
      </c>
      <c r="B1559" s="1">
        <v>70</v>
      </c>
      <c r="C1559" s="1">
        <v>2440</v>
      </c>
      <c r="D1559" s="1">
        <v>8220100010</v>
      </c>
      <c r="E1559" s="1" t="s">
        <v>405</v>
      </c>
      <c r="F1559" s="13">
        <v>30.96</v>
      </c>
      <c r="G1559" s="1" t="s">
        <v>32</v>
      </c>
      <c r="I1559" s="16">
        <f>F1559*H1559</f>
        <v>0</v>
      </c>
      <c r="J1559" s="1" t="str">
        <f>IF(AND(COUNTIF($D$6:D1559,D1559)&gt;1,H1559&lt;&gt;""), IF(H1559=IFERROR(VLOOKUP(D1559,$D5:H1558,5,FALSE),0),"","ATENÇÃO: Serviços iguais não podem ter valores diferentes!"),"")</f>
        <v/>
      </c>
    </row>
    <row r="1560" spans="1:10" x14ac:dyDescent="0.2">
      <c r="A1560" s="1">
        <v>4600006841</v>
      </c>
      <c r="B1560" s="1">
        <v>70</v>
      </c>
      <c r="C1560" s="1">
        <v>2450</v>
      </c>
      <c r="D1560" s="1">
        <v>8220100020</v>
      </c>
      <c r="E1560" s="1" t="s">
        <v>406</v>
      </c>
      <c r="F1560" s="13">
        <v>30.96</v>
      </c>
      <c r="G1560" s="1" t="s">
        <v>32</v>
      </c>
      <c r="I1560" s="16">
        <f>F1560*H1560</f>
        <v>0</v>
      </c>
      <c r="J1560" s="1" t="str">
        <f>IF(AND(COUNTIF($D$6:D1560,D1560)&gt;1,H1560&lt;&gt;""), IF(H1560=IFERROR(VLOOKUP(D1560,$D5:H1559,5,FALSE),0),"","ATENÇÃO: Serviços iguais não podem ter valores diferentes!"),"")</f>
        <v/>
      </c>
    </row>
    <row r="1561" spans="1:10" x14ac:dyDescent="0.2">
      <c r="A1561" s="1">
        <v>4600006841</v>
      </c>
      <c r="B1561" s="1">
        <v>70</v>
      </c>
      <c r="C1561" s="1">
        <v>2460</v>
      </c>
      <c r="D1561" s="1">
        <v>8220100030</v>
      </c>
      <c r="E1561" s="1" t="s">
        <v>407</v>
      </c>
      <c r="F1561" s="13">
        <v>10.32</v>
      </c>
      <c r="G1561" s="1" t="s">
        <v>32</v>
      </c>
      <c r="I1561" s="16">
        <f>F1561*H1561</f>
        <v>0</v>
      </c>
      <c r="J1561" s="1" t="str">
        <f>IF(AND(COUNTIF($D$6:D1561,D1561)&gt;1,H1561&lt;&gt;""), IF(H1561=IFERROR(VLOOKUP(D1561,$D5:H1560,5,FALSE),0),"","ATENÇÃO: Serviços iguais não podem ter valores diferentes!"),"")</f>
        <v/>
      </c>
    </row>
    <row r="1562" spans="1:10" x14ac:dyDescent="0.2">
      <c r="A1562" s="1">
        <v>4600006841</v>
      </c>
      <c r="B1562" s="1">
        <v>70</v>
      </c>
      <c r="C1562" s="1">
        <v>2470</v>
      </c>
      <c r="D1562" s="1">
        <v>8220100040</v>
      </c>
      <c r="E1562" s="1" t="s">
        <v>408</v>
      </c>
      <c r="F1562" s="13">
        <v>10.32</v>
      </c>
      <c r="G1562" s="1" t="s">
        <v>32</v>
      </c>
      <c r="I1562" s="16">
        <f>F1562*H1562</f>
        <v>0</v>
      </c>
      <c r="J1562" s="1" t="str">
        <f>IF(AND(COUNTIF($D$6:D1562,D1562)&gt;1,H1562&lt;&gt;""), IF(H1562=IFERROR(VLOOKUP(D1562,$D5:H1561,5,FALSE),0),"","ATENÇÃO: Serviços iguais não podem ter valores diferentes!"),"")</f>
        <v/>
      </c>
    </row>
    <row r="1563" spans="1:10" x14ac:dyDescent="0.2">
      <c r="A1563" s="1">
        <v>4600006841</v>
      </c>
      <c r="B1563" s="1">
        <v>70</v>
      </c>
      <c r="C1563" s="1">
        <v>2480</v>
      </c>
      <c r="D1563" s="1">
        <v>8220100050</v>
      </c>
      <c r="E1563" s="1" t="s">
        <v>409</v>
      </c>
      <c r="F1563" s="13">
        <v>10.32</v>
      </c>
      <c r="G1563" s="1" t="s">
        <v>32</v>
      </c>
      <c r="I1563" s="16">
        <f>F1563*H1563</f>
        <v>0</v>
      </c>
      <c r="J1563" s="1" t="str">
        <f>IF(AND(COUNTIF($D$6:D1563,D1563)&gt;1,H1563&lt;&gt;""), IF(H1563=IFERROR(VLOOKUP(D1563,$D5:H1562,5,FALSE),0),"","ATENÇÃO: Serviços iguais não podem ter valores diferentes!"),"")</f>
        <v/>
      </c>
    </row>
    <row r="1564" spans="1:10" x14ac:dyDescent="0.2">
      <c r="A1564" s="1">
        <v>4600006841</v>
      </c>
      <c r="B1564" s="1">
        <v>70</v>
      </c>
      <c r="C1564" s="1">
        <v>2490</v>
      </c>
      <c r="D1564" s="1">
        <v>8220100060</v>
      </c>
      <c r="E1564" s="1" t="s">
        <v>410</v>
      </c>
      <c r="F1564" s="13">
        <v>10.32</v>
      </c>
      <c r="G1564" s="1" t="s">
        <v>32</v>
      </c>
      <c r="I1564" s="16">
        <f>F1564*H1564</f>
        <v>0</v>
      </c>
      <c r="J1564" s="1" t="str">
        <f>IF(AND(COUNTIF($D$6:D1564,D1564)&gt;1,H1564&lt;&gt;""), IF(H1564=IFERROR(VLOOKUP(D1564,$D5:H1563,5,FALSE),0),"","ATENÇÃO: Serviços iguais não podem ter valores diferentes!"),"")</f>
        <v/>
      </c>
    </row>
    <row r="1565" spans="1:10" x14ac:dyDescent="0.2">
      <c r="A1565" s="1">
        <v>4600006841</v>
      </c>
      <c r="B1565" s="1">
        <v>70</v>
      </c>
      <c r="C1565" s="1">
        <v>2500</v>
      </c>
      <c r="D1565" s="1">
        <v>8220100070</v>
      </c>
      <c r="E1565" s="1" t="s">
        <v>411</v>
      </c>
      <c r="F1565" s="13">
        <v>5.16</v>
      </c>
      <c r="G1565" s="1" t="s">
        <v>32</v>
      </c>
      <c r="I1565" s="16">
        <f>F1565*H1565</f>
        <v>0</v>
      </c>
      <c r="J1565" s="1" t="str">
        <f>IF(AND(COUNTIF($D$6:D1565,D1565)&gt;1,H1565&lt;&gt;""), IF(H1565=IFERROR(VLOOKUP(D1565,$D5:H1564,5,FALSE),0),"","ATENÇÃO: Serviços iguais não podem ter valores diferentes!"),"")</f>
        <v/>
      </c>
    </row>
    <row r="1566" spans="1:10" x14ac:dyDescent="0.2">
      <c r="A1566" s="1">
        <v>4600006841</v>
      </c>
      <c r="B1566" s="1">
        <v>70</v>
      </c>
      <c r="C1566" s="1">
        <v>2510</v>
      </c>
      <c r="D1566" s="1">
        <v>8220100080</v>
      </c>
      <c r="E1566" s="1" t="s">
        <v>412</v>
      </c>
      <c r="F1566" s="13">
        <v>5.16</v>
      </c>
      <c r="G1566" s="1" t="s">
        <v>32</v>
      </c>
      <c r="I1566" s="16">
        <f>F1566*H1566</f>
        <v>0</v>
      </c>
      <c r="J1566" s="1" t="str">
        <f>IF(AND(COUNTIF($D$6:D1566,D1566)&gt;1,H1566&lt;&gt;""), IF(H1566=IFERROR(VLOOKUP(D1566,$D5:H1565,5,FALSE),0),"","ATENÇÃO: Serviços iguais não podem ter valores diferentes!"),"")</f>
        <v/>
      </c>
    </row>
    <row r="1567" spans="1:10" x14ac:dyDescent="0.2">
      <c r="A1567" s="1">
        <v>4600006841</v>
      </c>
      <c r="B1567" s="1">
        <v>70</v>
      </c>
      <c r="C1567" s="1">
        <v>2520</v>
      </c>
      <c r="D1567" s="1">
        <v>8220100090</v>
      </c>
      <c r="E1567" s="1" t="s">
        <v>413</v>
      </c>
      <c r="F1567" s="13">
        <v>5.16</v>
      </c>
      <c r="G1567" s="1" t="s">
        <v>32</v>
      </c>
      <c r="I1567" s="16">
        <f>F1567*H1567</f>
        <v>0</v>
      </c>
      <c r="J1567" s="1" t="str">
        <f>IF(AND(COUNTIF($D$6:D1567,D1567)&gt;1,H1567&lt;&gt;""), IF(H1567=IFERROR(VLOOKUP(D1567,$D5:H1566,5,FALSE),0),"","ATENÇÃO: Serviços iguais não podem ter valores diferentes!"),"")</f>
        <v/>
      </c>
    </row>
    <row r="1568" spans="1:10" x14ac:dyDescent="0.2">
      <c r="A1568" s="1">
        <v>4600006841</v>
      </c>
      <c r="B1568" s="1">
        <v>70</v>
      </c>
      <c r="C1568" s="1">
        <v>2530</v>
      </c>
      <c r="D1568" s="1">
        <v>8220100160</v>
      </c>
      <c r="E1568" s="1" t="s">
        <v>415</v>
      </c>
      <c r="F1568" s="13">
        <v>10.32</v>
      </c>
      <c r="G1568" s="1" t="s">
        <v>32</v>
      </c>
      <c r="I1568" s="16">
        <f>F1568*H1568</f>
        <v>0</v>
      </c>
      <c r="J1568" s="1" t="str">
        <f>IF(AND(COUNTIF($D$6:D1568,D1568)&gt;1,H1568&lt;&gt;""), IF(H1568=IFERROR(VLOOKUP(D1568,$D5:H1567,5,FALSE),0),"","ATENÇÃO: Serviços iguais não podem ter valores diferentes!"),"")</f>
        <v/>
      </c>
    </row>
    <row r="1569" spans="1:10" x14ac:dyDescent="0.2">
      <c r="A1569" s="1">
        <v>4600006841</v>
      </c>
      <c r="B1569" s="1">
        <v>70</v>
      </c>
      <c r="C1569" s="1">
        <v>2540</v>
      </c>
      <c r="D1569" s="1">
        <v>8221207110</v>
      </c>
      <c r="E1569" s="1" t="s">
        <v>417</v>
      </c>
      <c r="F1569" s="13">
        <v>1</v>
      </c>
      <c r="G1569" s="1" t="s">
        <v>18</v>
      </c>
      <c r="I1569" s="16">
        <f>F1569*H1569</f>
        <v>0</v>
      </c>
      <c r="J1569" s="1" t="str">
        <f>IF(AND(COUNTIF($D$6:D1569,D1569)&gt;1,H1569&lt;&gt;""), IF(H1569=IFERROR(VLOOKUP(D1569,$D5:H1568,5,FALSE),0),"","ATENÇÃO: Serviços iguais não podem ter valores diferentes!"),"")</f>
        <v/>
      </c>
    </row>
    <row r="1570" spans="1:10" x14ac:dyDescent="0.2">
      <c r="A1570" s="1">
        <v>4600006841</v>
      </c>
      <c r="B1570" s="1">
        <v>70</v>
      </c>
      <c r="C1570" s="1">
        <v>2550</v>
      </c>
      <c r="D1570" s="1">
        <v>8221207140</v>
      </c>
      <c r="E1570" s="1" t="s">
        <v>418</v>
      </c>
      <c r="F1570" s="13">
        <v>1</v>
      </c>
      <c r="G1570" s="1" t="s">
        <v>18</v>
      </c>
      <c r="I1570" s="16">
        <f>F1570*H1570</f>
        <v>0</v>
      </c>
      <c r="J1570" s="1" t="str">
        <f>IF(AND(COUNTIF($D$6:D1570,D1570)&gt;1,H1570&lt;&gt;""), IF(H1570=IFERROR(VLOOKUP(D1570,$D5:H1569,5,FALSE),0),"","ATENÇÃO: Serviços iguais não podem ter valores diferentes!"),"")</f>
        <v/>
      </c>
    </row>
    <row r="1571" spans="1:10" x14ac:dyDescent="0.2">
      <c r="A1571" s="1">
        <v>4600006841</v>
      </c>
      <c r="B1571" s="1">
        <v>70</v>
      </c>
      <c r="C1571" s="1">
        <v>2560</v>
      </c>
      <c r="D1571" s="1">
        <v>8221207150</v>
      </c>
      <c r="E1571" s="1" t="s">
        <v>419</v>
      </c>
      <c r="F1571" s="13">
        <v>1</v>
      </c>
      <c r="G1571" s="1" t="s">
        <v>18</v>
      </c>
      <c r="I1571" s="16">
        <f>F1571*H1571</f>
        <v>0</v>
      </c>
      <c r="J1571" s="1" t="str">
        <f>IF(AND(COUNTIF($D$6:D1571,D1571)&gt;1,H1571&lt;&gt;""), IF(H1571=IFERROR(VLOOKUP(D1571,$D5:H1570,5,FALSE),0),"","ATENÇÃO: Serviços iguais não podem ter valores diferentes!"),"")</f>
        <v/>
      </c>
    </row>
    <row r="1572" spans="1:10" x14ac:dyDescent="0.2">
      <c r="A1572" s="1">
        <v>4600006841</v>
      </c>
      <c r="B1572" s="1">
        <v>70</v>
      </c>
      <c r="C1572" s="1">
        <v>2570</v>
      </c>
      <c r="D1572" s="1">
        <v>8222500010</v>
      </c>
      <c r="E1572" s="1" t="s">
        <v>420</v>
      </c>
      <c r="F1572" s="13">
        <v>9</v>
      </c>
      <c r="G1572" s="1" t="s">
        <v>18</v>
      </c>
      <c r="I1572" s="16">
        <f>F1572*H1572</f>
        <v>0</v>
      </c>
      <c r="J1572" s="1" t="str">
        <f>IF(AND(COUNTIF($D$6:D1572,D1572)&gt;1,H1572&lt;&gt;""), IF(H1572=IFERROR(VLOOKUP(D1572,$D5:H1571,5,FALSE),0),"","ATENÇÃO: Serviços iguais não podem ter valores diferentes!"),"")</f>
        <v/>
      </c>
    </row>
    <row r="1573" spans="1:10" x14ac:dyDescent="0.2">
      <c r="A1573" s="1">
        <v>4600006841</v>
      </c>
      <c r="B1573" s="1">
        <v>70</v>
      </c>
      <c r="C1573" s="1">
        <v>2580</v>
      </c>
      <c r="D1573" s="1">
        <v>8222500020</v>
      </c>
      <c r="E1573" s="1" t="s">
        <v>421</v>
      </c>
      <c r="F1573" s="13">
        <v>7</v>
      </c>
      <c r="G1573" s="1" t="s">
        <v>18</v>
      </c>
      <c r="I1573" s="16">
        <f>F1573*H1573</f>
        <v>0</v>
      </c>
      <c r="J1573" s="1" t="str">
        <f>IF(AND(COUNTIF($D$6:D1573,D1573)&gt;1,H1573&lt;&gt;""), IF(H1573=IFERROR(VLOOKUP(D1573,$D5:H1572,5,FALSE),0),"","ATENÇÃO: Serviços iguais não podem ter valores diferentes!"),"")</f>
        <v/>
      </c>
    </row>
    <row r="1574" spans="1:10" x14ac:dyDescent="0.2">
      <c r="A1574" s="1">
        <v>4600006841</v>
      </c>
      <c r="B1574" s="1">
        <v>70</v>
      </c>
      <c r="C1574" s="1">
        <v>2590</v>
      </c>
      <c r="D1574" s="1">
        <v>8222500030</v>
      </c>
      <c r="E1574" s="1" t="s">
        <v>422</v>
      </c>
      <c r="F1574" s="13">
        <v>7</v>
      </c>
      <c r="G1574" s="1" t="s">
        <v>18</v>
      </c>
      <c r="I1574" s="16">
        <f>F1574*H1574</f>
        <v>0</v>
      </c>
      <c r="J1574" s="1" t="str">
        <f>IF(AND(COUNTIF($D$6:D1574,D1574)&gt;1,H1574&lt;&gt;""), IF(H1574=IFERROR(VLOOKUP(D1574,$D5:H1573,5,FALSE),0),"","ATENÇÃO: Serviços iguais não podem ter valores diferentes!"),"")</f>
        <v/>
      </c>
    </row>
    <row r="1575" spans="1:10" x14ac:dyDescent="0.2">
      <c r="A1575" s="1">
        <v>4600006841</v>
      </c>
      <c r="B1575" s="1">
        <v>70</v>
      </c>
      <c r="C1575" s="1">
        <v>2600</v>
      </c>
      <c r="D1575" s="1">
        <v>8222500040</v>
      </c>
      <c r="E1575" s="1" t="s">
        <v>423</v>
      </c>
      <c r="F1575" s="13">
        <v>7</v>
      </c>
      <c r="G1575" s="1" t="s">
        <v>18</v>
      </c>
      <c r="I1575" s="16">
        <f>F1575*H1575</f>
        <v>0</v>
      </c>
      <c r="J1575" s="1" t="str">
        <f>IF(AND(COUNTIF($D$6:D1575,D1575)&gt;1,H1575&lt;&gt;""), IF(H1575=IFERROR(VLOOKUP(D1575,$D5:H1574,5,FALSE),0),"","ATENÇÃO: Serviços iguais não podem ter valores diferentes!"),"")</f>
        <v/>
      </c>
    </row>
    <row r="1576" spans="1:10" x14ac:dyDescent="0.2">
      <c r="A1576" s="1">
        <v>4600006841</v>
      </c>
      <c r="B1576" s="1">
        <v>70</v>
      </c>
      <c r="C1576" s="1">
        <v>2610</v>
      </c>
      <c r="D1576" s="1">
        <v>8222500050</v>
      </c>
      <c r="E1576" s="1" t="s">
        <v>424</v>
      </c>
      <c r="F1576" s="13">
        <v>3</v>
      </c>
      <c r="G1576" s="1" t="s">
        <v>18</v>
      </c>
      <c r="I1576" s="16">
        <f>F1576*H1576</f>
        <v>0</v>
      </c>
      <c r="J1576" s="1" t="str">
        <f>IF(AND(COUNTIF($D$6:D1576,D1576)&gt;1,H1576&lt;&gt;""), IF(H1576=IFERROR(VLOOKUP(D1576,$D5:H1575,5,FALSE),0),"","ATENÇÃO: Serviços iguais não podem ter valores diferentes!"),"")</f>
        <v/>
      </c>
    </row>
    <row r="1577" spans="1:10" x14ac:dyDescent="0.2">
      <c r="A1577" s="1">
        <v>4600006841</v>
      </c>
      <c r="B1577" s="1">
        <v>70</v>
      </c>
      <c r="C1577" s="1">
        <v>2620</v>
      </c>
      <c r="D1577" s="1">
        <v>8222500060</v>
      </c>
      <c r="E1577" s="1" t="s">
        <v>425</v>
      </c>
      <c r="F1577" s="13">
        <v>2</v>
      </c>
      <c r="G1577" s="1" t="s">
        <v>18</v>
      </c>
      <c r="I1577" s="16">
        <f>F1577*H1577</f>
        <v>0</v>
      </c>
      <c r="J1577" s="1" t="str">
        <f>IF(AND(COUNTIF($D$6:D1577,D1577)&gt;1,H1577&lt;&gt;""), IF(H1577=IFERROR(VLOOKUP(D1577,$D5:H1576,5,FALSE),0),"","ATENÇÃO: Serviços iguais não podem ter valores diferentes!"),"")</f>
        <v/>
      </c>
    </row>
    <row r="1578" spans="1:10" x14ac:dyDescent="0.2">
      <c r="A1578" s="1">
        <v>4600006841</v>
      </c>
      <c r="B1578" s="1">
        <v>70</v>
      </c>
      <c r="C1578" s="1">
        <v>2630</v>
      </c>
      <c r="D1578" s="1">
        <v>8222500070</v>
      </c>
      <c r="E1578" s="1" t="s">
        <v>426</v>
      </c>
      <c r="F1578" s="13">
        <v>2</v>
      </c>
      <c r="G1578" s="1" t="s">
        <v>18</v>
      </c>
      <c r="I1578" s="16">
        <f>F1578*H1578</f>
        <v>0</v>
      </c>
      <c r="J1578" s="1" t="str">
        <f>IF(AND(COUNTIF($D$6:D1578,D1578)&gt;1,H1578&lt;&gt;""), IF(H1578=IFERROR(VLOOKUP(D1578,$D5:H1577,5,FALSE),0),"","ATENÇÃO: Serviços iguais não podem ter valores diferentes!"),"")</f>
        <v/>
      </c>
    </row>
    <row r="1579" spans="1:10" x14ac:dyDescent="0.2">
      <c r="A1579" s="1">
        <v>4600006841</v>
      </c>
      <c r="B1579" s="1">
        <v>70</v>
      </c>
      <c r="C1579" s="1">
        <v>2640</v>
      </c>
      <c r="D1579" s="1">
        <v>8222520020</v>
      </c>
      <c r="E1579" s="1" t="s">
        <v>431</v>
      </c>
      <c r="F1579" s="13">
        <v>1</v>
      </c>
      <c r="G1579" s="1" t="s">
        <v>18</v>
      </c>
      <c r="I1579" s="16">
        <f>F1579*H1579</f>
        <v>0</v>
      </c>
      <c r="J1579" s="1" t="str">
        <f>IF(AND(COUNTIF($D$6:D1579,D1579)&gt;1,H1579&lt;&gt;""), IF(H1579=IFERROR(VLOOKUP(D1579,$D5:H1578,5,FALSE),0),"","ATENÇÃO: Serviços iguais não podem ter valores diferentes!"),"")</f>
        <v/>
      </c>
    </row>
    <row r="1580" spans="1:10" x14ac:dyDescent="0.2">
      <c r="A1580" s="1">
        <v>4600006841</v>
      </c>
      <c r="B1580" s="1">
        <v>70</v>
      </c>
      <c r="C1580" s="1">
        <v>2650</v>
      </c>
      <c r="D1580" s="1">
        <v>8222520030</v>
      </c>
      <c r="E1580" s="1" t="s">
        <v>432</v>
      </c>
      <c r="F1580" s="13">
        <v>1</v>
      </c>
      <c r="G1580" s="1" t="s">
        <v>18</v>
      </c>
      <c r="I1580" s="16">
        <f>F1580*H1580</f>
        <v>0</v>
      </c>
      <c r="J1580" s="1" t="str">
        <f>IF(AND(COUNTIF($D$6:D1580,D1580)&gt;1,H1580&lt;&gt;""), IF(H1580=IFERROR(VLOOKUP(D1580,$D5:H1579,5,FALSE),0),"","ATENÇÃO: Serviços iguais não podem ter valores diferentes!"),"")</f>
        <v/>
      </c>
    </row>
    <row r="1581" spans="1:10" x14ac:dyDescent="0.2">
      <c r="A1581" s="1">
        <v>4600006841</v>
      </c>
      <c r="B1581" s="1">
        <v>70</v>
      </c>
      <c r="C1581" s="1">
        <v>2660</v>
      </c>
      <c r="D1581" s="1">
        <v>8222520040</v>
      </c>
      <c r="E1581" s="1" t="s">
        <v>433</v>
      </c>
      <c r="F1581" s="13">
        <v>1</v>
      </c>
      <c r="G1581" s="1" t="s">
        <v>18</v>
      </c>
      <c r="I1581" s="16">
        <f>F1581*H1581</f>
        <v>0</v>
      </c>
      <c r="J1581" s="1" t="str">
        <f>IF(AND(COUNTIF($D$6:D1581,D1581)&gt;1,H1581&lt;&gt;""), IF(H1581=IFERROR(VLOOKUP(D1581,$D5:H1580,5,FALSE),0),"","ATENÇÃO: Serviços iguais não podem ter valores diferentes!"),"")</f>
        <v/>
      </c>
    </row>
    <row r="1582" spans="1:10" x14ac:dyDescent="0.2">
      <c r="A1582" s="1">
        <v>4600006841</v>
      </c>
      <c r="B1582" s="1">
        <v>70</v>
      </c>
      <c r="C1582" s="1">
        <v>2670</v>
      </c>
      <c r="D1582" s="1">
        <v>8222520050</v>
      </c>
      <c r="E1582" s="1" t="s">
        <v>434</v>
      </c>
      <c r="F1582" s="13">
        <v>1</v>
      </c>
      <c r="G1582" s="1" t="s">
        <v>18</v>
      </c>
      <c r="I1582" s="16">
        <f>F1582*H1582</f>
        <v>0</v>
      </c>
      <c r="J1582" s="1" t="str">
        <f>IF(AND(COUNTIF($D$6:D1582,D1582)&gt;1,H1582&lt;&gt;""), IF(H1582=IFERROR(VLOOKUP(D1582,$D5:H1581,5,FALSE),0),"","ATENÇÃO: Serviços iguais não podem ter valores diferentes!"),"")</f>
        <v/>
      </c>
    </row>
    <row r="1583" spans="1:10" x14ac:dyDescent="0.2">
      <c r="A1583" s="1">
        <v>4600006841</v>
      </c>
      <c r="B1583" s="1">
        <v>70</v>
      </c>
      <c r="C1583" s="1">
        <v>2680</v>
      </c>
      <c r="D1583" s="1">
        <v>8222520060</v>
      </c>
      <c r="E1583" s="1" t="s">
        <v>435</v>
      </c>
      <c r="F1583" s="13">
        <v>1</v>
      </c>
      <c r="G1583" s="1" t="s">
        <v>18</v>
      </c>
      <c r="I1583" s="16">
        <f>F1583*H1583</f>
        <v>0</v>
      </c>
      <c r="J1583" s="1" t="str">
        <f>IF(AND(COUNTIF($D$6:D1583,D1583)&gt;1,H1583&lt;&gt;""), IF(H1583=IFERROR(VLOOKUP(D1583,$D5:H1582,5,FALSE),0),"","ATENÇÃO: Serviços iguais não podem ter valores diferentes!"),"")</f>
        <v/>
      </c>
    </row>
    <row r="1584" spans="1:10" x14ac:dyDescent="0.2">
      <c r="A1584" s="1">
        <v>4600006841</v>
      </c>
      <c r="B1584" s="1">
        <v>70</v>
      </c>
      <c r="C1584" s="1">
        <v>2690</v>
      </c>
      <c r="D1584" s="1">
        <v>8222560040</v>
      </c>
      <c r="E1584" s="1" t="s">
        <v>442</v>
      </c>
      <c r="F1584" s="13">
        <v>2</v>
      </c>
      <c r="G1584" s="1" t="s">
        <v>18</v>
      </c>
      <c r="I1584" s="16">
        <f>F1584*H1584</f>
        <v>0</v>
      </c>
      <c r="J1584" s="1" t="str">
        <f>IF(AND(COUNTIF($D$6:D1584,D1584)&gt;1,H1584&lt;&gt;""), IF(H1584=IFERROR(VLOOKUP(D1584,$D5:H1583,5,FALSE),0),"","ATENÇÃO: Serviços iguais não podem ter valores diferentes!"),"")</f>
        <v/>
      </c>
    </row>
    <row r="1585" spans="1:10" x14ac:dyDescent="0.2">
      <c r="A1585" s="1">
        <v>4600006841</v>
      </c>
      <c r="B1585" s="1">
        <v>70</v>
      </c>
      <c r="C1585" s="1">
        <v>2700</v>
      </c>
      <c r="D1585" s="1">
        <v>8222560060</v>
      </c>
      <c r="E1585" s="1" t="s">
        <v>443</v>
      </c>
      <c r="F1585" s="13">
        <v>3</v>
      </c>
      <c r="G1585" s="1" t="s">
        <v>18</v>
      </c>
      <c r="I1585" s="16">
        <f>F1585*H1585</f>
        <v>0</v>
      </c>
      <c r="J1585" s="1" t="str">
        <f>IF(AND(COUNTIF($D$6:D1585,D1585)&gt;1,H1585&lt;&gt;""), IF(H1585=IFERROR(VLOOKUP(D1585,$D5:H1584,5,FALSE),0),"","ATENÇÃO: Serviços iguais não podem ter valores diferentes!"),"")</f>
        <v/>
      </c>
    </row>
    <row r="1586" spans="1:10" x14ac:dyDescent="0.2">
      <c r="A1586" s="1">
        <v>4600006841</v>
      </c>
      <c r="B1586" s="1">
        <v>70</v>
      </c>
      <c r="C1586" s="1">
        <v>2710</v>
      </c>
      <c r="D1586" s="1">
        <v>8222560080</v>
      </c>
      <c r="E1586" s="1" t="s">
        <v>444</v>
      </c>
      <c r="F1586" s="13">
        <v>3</v>
      </c>
      <c r="G1586" s="1" t="s">
        <v>18</v>
      </c>
      <c r="I1586" s="16">
        <f>F1586*H1586</f>
        <v>0</v>
      </c>
      <c r="J1586" s="1" t="str">
        <f>IF(AND(COUNTIF($D$6:D1586,D1586)&gt;1,H1586&lt;&gt;""), IF(H1586=IFERROR(VLOOKUP(D1586,$D5:H1585,5,FALSE),0),"","ATENÇÃO: Serviços iguais não podem ter valores diferentes!"),"")</f>
        <v/>
      </c>
    </row>
    <row r="1587" spans="1:10" x14ac:dyDescent="0.2">
      <c r="A1587" s="1">
        <v>4600006841</v>
      </c>
      <c r="B1587" s="1">
        <v>70</v>
      </c>
      <c r="C1587" s="1">
        <v>2720</v>
      </c>
      <c r="D1587" s="1">
        <v>8222560090</v>
      </c>
      <c r="E1587" s="1" t="s">
        <v>445</v>
      </c>
      <c r="F1587" s="13">
        <v>1</v>
      </c>
      <c r="G1587" s="1" t="s">
        <v>18</v>
      </c>
      <c r="I1587" s="16">
        <f>F1587*H1587</f>
        <v>0</v>
      </c>
      <c r="J1587" s="1" t="str">
        <f>IF(AND(COUNTIF($D$6:D1587,D1587)&gt;1,H1587&lt;&gt;""), IF(H1587=IFERROR(VLOOKUP(D1587,$D5:H1586,5,FALSE),0),"","ATENÇÃO: Serviços iguais não podem ter valores diferentes!"),"")</f>
        <v/>
      </c>
    </row>
    <row r="1588" spans="1:10" x14ac:dyDescent="0.2">
      <c r="A1588" s="1">
        <v>4600006841</v>
      </c>
      <c r="B1588" s="1">
        <v>70</v>
      </c>
      <c r="C1588" s="1">
        <v>2730</v>
      </c>
      <c r="D1588" s="1">
        <v>8222560100</v>
      </c>
      <c r="E1588" s="1" t="s">
        <v>446</v>
      </c>
      <c r="F1588" s="13">
        <v>1</v>
      </c>
      <c r="G1588" s="1" t="s">
        <v>18</v>
      </c>
      <c r="I1588" s="16">
        <f>F1588*H1588</f>
        <v>0</v>
      </c>
      <c r="J1588" s="1" t="str">
        <f>IF(AND(COUNTIF($D$6:D1588,D1588)&gt;1,H1588&lt;&gt;""), IF(H1588=IFERROR(VLOOKUP(D1588,$D5:H1587,5,FALSE),0),"","ATENÇÃO: Serviços iguais não podem ter valores diferentes!"),"")</f>
        <v/>
      </c>
    </row>
    <row r="1589" spans="1:10" x14ac:dyDescent="0.2">
      <c r="A1589" s="1">
        <v>4600006841</v>
      </c>
      <c r="B1589" s="1">
        <v>70</v>
      </c>
      <c r="C1589" s="1">
        <v>2740</v>
      </c>
      <c r="D1589" s="1">
        <v>8222800010</v>
      </c>
      <c r="E1589" s="1" t="s">
        <v>465</v>
      </c>
      <c r="F1589" s="13">
        <v>12</v>
      </c>
      <c r="G1589" s="1" t="s">
        <v>18</v>
      </c>
      <c r="I1589" s="16">
        <f>F1589*H1589</f>
        <v>0</v>
      </c>
      <c r="J1589" s="1" t="str">
        <f>IF(AND(COUNTIF($D$6:D1589,D1589)&gt;1,H1589&lt;&gt;""), IF(H1589=IFERROR(VLOOKUP(D1589,$D5:H1588,5,FALSE),0),"","ATENÇÃO: Serviços iguais não podem ter valores diferentes!"),"")</f>
        <v/>
      </c>
    </row>
    <row r="1590" spans="1:10" x14ac:dyDescent="0.2">
      <c r="A1590" s="1">
        <v>4600006841</v>
      </c>
      <c r="B1590" s="1">
        <v>70</v>
      </c>
      <c r="C1590" s="1">
        <v>2750</v>
      </c>
      <c r="D1590" s="1">
        <v>8222800020</v>
      </c>
      <c r="E1590" s="1" t="s">
        <v>466</v>
      </c>
      <c r="F1590" s="13">
        <v>5</v>
      </c>
      <c r="G1590" s="1" t="s">
        <v>18</v>
      </c>
      <c r="I1590" s="16">
        <f>F1590*H1590</f>
        <v>0</v>
      </c>
      <c r="J1590" s="1" t="str">
        <f>IF(AND(COUNTIF($D$6:D1590,D1590)&gt;1,H1590&lt;&gt;""), IF(H1590=IFERROR(VLOOKUP(D1590,$D5:H1589,5,FALSE),0),"","ATENÇÃO: Serviços iguais não podem ter valores diferentes!"),"")</f>
        <v/>
      </c>
    </row>
    <row r="1591" spans="1:10" x14ac:dyDescent="0.2">
      <c r="A1591" s="1">
        <v>4600006841</v>
      </c>
      <c r="B1591" s="1">
        <v>70</v>
      </c>
      <c r="C1591" s="1">
        <v>2760</v>
      </c>
      <c r="D1591" s="1">
        <v>8222800030</v>
      </c>
      <c r="E1591" s="1" t="s">
        <v>467</v>
      </c>
      <c r="F1591" s="13">
        <v>5</v>
      </c>
      <c r="G1591" s="1" t="s">
        <v>18</v>
      </c>
      <c r="I1591" s="16">
        <f>F1591*H1591</f>
        <v>0</v>
      </c>
      <c r="J1591" s="1" t="str">
        <f>IF(AND(COUNTIF($D$6:D1591,D1591)&gt;1,H1591&lt;&gt;""), IF(H1591=IFERROR(VLOOKUP(D1591,$D5:H1590,5,FALSE),0),"","ATENÇÃO: Serviços iguais não podem ter valores diferentes!"),"")</f>
        <v/>
      </c>
    </row>
    <row r="1592" spans="1:10" x14ac:dyDescent="0.2">
      <c r="A1592" s="1">
        <v>4600006841</v>
      </c>
      <c r="B1592" s="1">
        <v>70</v>
      </c>
      <c r="C1592" s="1">
        <v>2770</v>
      </c>
      <c r="D1592" s="1">
        <v>8234002600</v>
      </c>
      <c r="E1592" s="1" t="s">
        <v>536</v>
      </c>
      <c r="F1592" s="13">
        <v>4.3</v>
      </c>
      <c r="G1592" s="1" t="s">
        <v>32</v>
      </c>
      <c r="I1592" s="16">
        <f>F1592*H1592</f>
        <v>0</v>
      </c>
      <c r="J1592" s="1" t="str">
        <f>IF(AND(COUNTIF($D$6:D1592,D1592)&gt;1,H1592&lt;&gt;""), IF(H1592=IFERROR(VLOOKUP(D1592,$D5:H1591,5,FALSE),0),"","ATENÇÃO: Serviços iguais não podem ter valores diferentes!"),"")</f>
        <v/>
      </c>
    </row>
    <row r="1593" spans="1:10" x14ac:dyDescent="0.2">
      <c r="A1593" s="1">
        <v>4600006841</v>
      </c>
      <c r="B1593" s="1">
        <v>70</v>
      </c>
      <c r="C1593" s="1">
        <v>2780</v>
      </c>
      <c r="D1593" s="1">
        <v>8234002610</v>
      </c>
      <c r="E1593" s="1" t="s">
        <v>537</v>
      </c>
      <c r="F1593" s="13">
        <v>4.3</v>
      </c>
      <c r="G1593" s="1" t="s">
        <v>32</v>
      </c>
      <c r="I1593" s="16">
        <f>F1593*H1593</f>
        <v>0</v>
      </c>
      <c r="J1593" s="1" t="str">
        <f>IF(AND(COUNTIF($D$6:D1593,D1593)&gt;1,H1593&lt;&gt;""), IF(H1593=IFERROR(VLOOKUP(D1593,$D5:H1592,5,FALSE),0),"","ATENÇÃO: Serviços iguais não podem ter valores diferentes!"),"")</f>
        <v/>
      </c>
    </row>
    <row r="1594" spans="1:10" x14ac:dyDescent="0.2">
      <c r="A1594" s="1">
        <v>4600006841</v>
      </c>
      <c r="B1594" s="1">
        <v>70</v>
      </c>
      <c r="C1594" s="1">
        <v>2790</v>
      </c>
      <c r="D1594" s="1">
        <v>8234002620</v>
      </c>
      <c r="E1594" s="1" t="s">
        <v>538</v>
      </c>
      <c r="F1594" s="13">
        <v>4.3</v>
      </c>
      <c r="G1594" s="1" t="s">
        <v>32</v>
      </c>
      <c r="I1594" s="16">
        <f>F1594*H1594</f>
        <v>0</v>
      </c>
      <c r="J1594" s="1" t="str">
        <f>IF(AND(COUNTIF($D$6:D1594,D1594)&gt;1,H1594&lt;&gt;""), IF(H1594=IFERROR(VLOOKUP(D1594,$D5:H1593,5,FALSE),0),"","ATENÇÃO: Serviços iguais não podem ter valores diferentes!"),"")</f>
        <v/>
      </c>
    </row>
    <row r="1595" spans="1:10" x14ac:dyDescent="0.2">
      <c r="A1595" s="1">
        <v>4600006841</v>
      </c>
      <c r="B1595" s="1">
        <v>70</v>
      </c>
      <c r="C1595" s="1">
        <v>2800</v>
      </c>
      <c r="D1595" s="1">
        <v>8234002630</v>
      </c>
      <c r="E1595" s="1" t="s">
        <v>539</v>
      </c>
      <c r="F1595" s="13">
        <v>4.3</v>
      </c>
      <c r="G1595" s="1" t="s">
        <v>32</v>
      </c>
      <c r="I1595" s="16">
        <f>F1595*H1595</f>
        <v>0</v>
      </c>
      <c r="J1595" s="1" t="str">
        <f>IF(AND(COUNTIF($D$6:D1595,D1595)&gt;1,H1595&lt;&gt;""), IF(H1595=IFERROR(VLOOKUP(D1595,$D5:H1594,5,FALSE),0),"","ATENÇÃO: Serviços iguais não podem ter valores diferentes!"),"")</f>
        <v/>
      </c>
    </row>
    <row r="1596" spans="1:10" x14ac:dyDescent="0.2">
      <c r="A1596" s="1">
        <v>4600006841</v>
      </c>
      <c r="B1596" s="1">
        <v>70</v>
      </c>
      <c r="C1596" s="1">
        <v>2810</v>
      </c>
      <c r="D1596" s="1">
        <v>8234002640</v>
      </c>
      <c r="E1596" s="1" t="s">
        <v>540</v>
      </c>
      <c r="F1596" s="13">
        <v>4.3</v>
      </c>
      <c r="G1596" s="1" t="s">
        <v>32</v>
      </c>
      <c r="I1596" s="16">
        <f>F1596*H1596</f>
        <v>0</v>
      </c>
      <c r="J1596" s="1" t="str">
        <f>IF(AND(COUNTIF($D$6:D1596,D1596)&gt;1,H1596&lt;&gt;""), IF(H1596=IFERROR(VLOOKUP(D1596,$D5:H1595,5,FALSE),0),"","ATENÇÃO: Serviços iguais não podem ter valores diferentes!"),"")</f>
        <v/>
      </c>
    </row>
    <row r="1597" spans="1:10" x14ac:dyDescent="0.2">
      <c r="A1597" s="1">
        <v>4600006841</v>
      </c>
      <c r="B1597" s="1">
        <v>70</v>
      </c>
      <c r="C1597" s="1">
        <v>2820</v>
      </c>
      <c r="D1597" s="1">
        <v>8234002650</v>
      </c>
      <c r="E1597" s="1" t="s">
        <v>541</v>
      </c>
      <c r="F1597" s="13">
        <v>4.3</v>
      </c>
      <c r="G1597" s="1" t="s">
        <v>32</v>
      </c>
      <c r="I1597" s="16">
        <f>F1597*H1597</f>
        <v>0</v>
      </c>
      <c r="J1597" s="1" t="str">
        <f>IF(AND(COUNTIF($D$6:D1597,D1597)&gt;1,H1597&lt;&gt;""), IF(H1597=IFERROR(VLOOKUP(D1597,$D5:H1596,5,FALSE),0),"","ATENÇÃO: Serviços iguais não podem ter valores diferentes!"),"")</f>
        <v/>
      </c>
    </row>
    <row r="1598" spans="1:10" x14ac:dyDescent="0.2">
      <c r="A1598" s="1">
        <v>4600006841</v>
      </c>
      <c r="B1598" s="1">
        <v>70</v>
      </c>
      <c r="C1598" s="1">
        <v>2830</v>
      </c>
      <c r="D1598" s="1">
        <v>8234002660</v>
      </c>
      <c r="E1598" s="1" t="s">
        <v>542</v>
      </c>
      <c r="F1598" s="13">
        <v>4.3</v>
      </c>
      <c r="G1598" s="1" t="s">
        <v>32</v>
      </c>
      <c r="I1598" s="16">
        <f>F1598*H1598</f>
        <v>0</v>
      </c>
      <c r="J1598" s="1" t="str">
        <f>IF(AND(COUNTIF($D$6:D1598,D1598)&gt;1,H1598&lt;&gt;""), IF(H1598=IFERROR(VLOOKUP(D1598,$D5:H1597,5,FALSE),0),"","ATENÇÃO: Serviços iguais não podem ter valores diferentes!"),"")</f>
        <v/>
      </c>
    </row>
    <row r="1599" spans="1:10" x14ac:dyDescent="0.2">
      <c r="A1599" s="1">
        <v>4600006841</v>
      </c>
      <c r="B1599" s="1">
        <v>70</v>
      </c>
      <c r="C1599" s="1">
        <v>2840</v>
      </c>
      <c r="D1599" s="1">
        <v>8234002670</v>
      </c>
      <c r="E1599" s="1" t="s">
        <v>543</v>
      </c>
      <c r="F1599" s="13">
        <v>1.72</v>
      </c>
      <c r="G1599" s="1" t="s">
        <v>32</v>
      </c>
      <c r="I1599" s="16">
        <f>F1599*H1599</f>
        <v>0</v>
      </c>
      <c r="J1599" s="1" t="str">
        <f>IF(AND(COUNTIF($D$6:D1599,D1599)&gt;1,H1599&lt;&gt;""), IF(H1599=IFERROR(VLOOKUP(D1599,$D5:H1598,5,FALSE),0),"","ATENÇÃO: Serviços iguais não podem ter valores diferentes!"),"")</f>
        <v/>
      </c>
    </row>
    <row r="1600" spans="1:10" x14ac:dyDescent="0.2">
      <c r="A1600" s="1">
        <v>4600006841</v>
      </c>
      <c r="B1600" s="1">
        <v>70</v>
      </c>
      <c r="C1600" s="1">
        <v>2850</v>
      </c>
      <c r="D1600" s="1">
        <v>8234002680</v>
      </c>
      <c r="E1600" s="1" t="s">
        <v>544</v>
      </c>
      <c r="F1600" s="13">
        <v>0.86</v>
      </c>
      <c r="G1600" s="1" t="s">
        <v>32</v>
      </c>
      <c r="I1600" s="16">
        <f>F1600*H1600</f>
        <v>0</v>
      </c>
      <c r="J1600" s="1" t="str">
        <f>IF(AND(COUNTIF($D$6:D1600,D1600)&gt;1,H1600&lt;&gt;""), IF(H1600=IFERROR(VLOOKUP(D1600,$D5:H1599,5,FALSE),0),"","ATENÇÃO: Serviços iguais não podem ter valores diferentes!"),"")</f>
        <v/>
      </c>
    </row>
    <row r="1601" spans="1:10" x14ac:dyDescent="0.2">
      <c r="A1601" s="1">
        <v>4600006841</v>
      </c>
      <c r="B1601" s="1">
        <v>70</v>
      </c>
      <c r="C1601" s="1">
        <v>2860</v>
      </c>
      <c r="D1601" s="1">
        <v>8234002690</v>
      </c>
      <c r="E1601" s="1" t="s">
        <v>545</v>
      </c>
      <c r="F1601" s="13">
        <v>15.05</v>
      </c>
      <c r="G1601" s="1" t="s">
        <v>32</v>
      </c>
      <c r="I1601" s="16">
        <f>F1601*H1601</f>
        <v>0</v>
      </c>
      <c r="J1601" s="1" t="str">
        <f>IF(AND(COUNTIF($D$6:D1601,D1601)&gt;1,H1601&lt;&gt;""), IF(H1601=IFERROR(VLOOKUP(D1601,$D5:H1600,5,FALSE),0),"","ATENÇÃO: Serviços iguais não podem ter valores diferentes!"),"")</f>
        <v/>
      </c>
    </row>
    <row r="1602" spans="1:10" x14ac:dyDescent="0.2">
      <c r="A1602" s="1">
        <v>4600006841</v>
      </c>
      <c r="B1602" s="1">
        <v>70</v>
      </c>
      <c r="C1602" s="1">
        <v>2870</v>
      </c>
      <c r="D1602" s="1">
        <v>8234002700</v>
      </c>
      <c r="E1602" s="1" t="s">
        <v>546</v>
      </c>
      <c r="F1602" s="13">
        <v>8.6</v>
      </c>
      <c r="G1602" s="1" t="s">
        <v>32</v>
      </c>
      <c r="I1602" s="16">
        <f>F1602*H1602</f>
        <v>0</v>
      </c>
      <c r="J1602" s="1" t="str">
        <f>IF(AND(COUNTIF($D$6:D1602,D1602)&gt;1,H1602&lt;&gt;""), IF(H1602=IFERROR(VLOOKUP(D1602,$D5:H1601,5,FALSE),0),"","ATENÇÃO: Serviços iguais não podem ter valores diferentes!"),"")</f>
        <v/>
      </c>
    </row>
    <row r="1603" spans="1:10" x14ac:dyDescent="0.2">
      <c r="A1603" s="1">
        <v>4600006841</v>
      </c>
      <c r="B1603" s="1">
        <v>70</v>
      </c>
      <c r="C1603" s="1">
        <v>2880</v>
      </c>
      <c r="D1603" s="1">
        <v>8234002710</v>
      </c>
      <c r="E1603" s="1" t="s">
        <v>547</v>
      </c>
      <c r="F1603" s="13">
        <v>8.6</v>
      </c>
      <c r="G1603" s="1" t="s">
        <v>32</v>
      </c>
      <c r="I1603" s="16">
        <f>F1603*H1603</f>
        <v>0</v>
      </c>
      <c r="J1603" s="1" t="str">
        <f>IF(AND(COUNTIF($D$6:D1603,D1603)&gt;1,H1603&lt;&gt;""), IF(H1603=IFERROR(VLOOKUP(D1603,$D5:H1602,5,FALSE),0),"","ATENÇÃO: Serviços iguais não podem ter valores diferentes!"),"")</f>
        <v/>
      </c>
    </row>
    <row r="1604" spans="1:10" x14ac:dyDescent="0.2">
      <c r="A1604" s="1">
        <v>4600006841</v>
      </c>
      <c r="B1604" s="1">
        <v>70</v>
      </c>
      <c r="C1604" s="1">
        <v>2890</v>
      </c>
      <c r="D1604" s="1">
        <v>8234002720</v>
      </c>
      <c r="E1604" s="1" t="s">
        <v>548</v>
      </c>
      <c r="F1604" s="13">
        <v>12.9</v>
      </c>
      <c r="G1604" s="1" t="s">
        <v>32</v>
      </c>
      <c r="I1604" s="16">
        <f>F1604*H1604</f>
        <v>0</v>
      </c>
      <c r="J1604" s="1" t="str">
        <f>IF(AND(COUNTIF($D$6:D1604,D1604)&gt;1,H1604&lt;&gt;""), IF(H1604=IFERROR(VLOOKUP(D1604,$D5:H1603,5,FALSE),0),"","ATENÇÃO: Serviços iguais não podem ter valores diferentes!"),"")</f>
        <v/>
      </c>
    </row>
    <row r="1605" spans="1:10" x14ac:dyDescent="0.2">
      <c r="A1605" s="1">
        <v>4600006841</v>
      </c>
      <c r="B1605" s="1">
        <v>70</v>
      </c>
      <c r="C1605" s="1">
        <v>2900</v>
      </c>
      <c r="D1605" s="1">
        <v>8234002730</v>
      </c>
      <c r="E1605" s="1" t="s">
        <v>549</v>
      </c>
      <c r="F1605" s="13">
        <v>15.05</v>
      </c>
      <c r="G1605" s="1" t="s">
        <v>32</v>
      </c>
      <c r="I1605" s="16">
        <f>F1605*H1605</f>
        <v>0</v>
      </c>
      <c r="J1605" s="1" t="str">
        <f>IF(AND(COUNTIF($D$6:D1605,D1605)&gt;1,H1605&lt;&gt;""), IF(H1605=IFERROR(VLOOKUP(D1605,$D5:H1604,5,FALSE),0),"","ATENÇÃO: Serviços iguais não podem ter valores diferentes!"),"")</f>
        <v/>
      </c>
    </row>
    <row r="1606" spans="1:10" x14ac:dyDescent="0.2">
      <c r="A1606" s="1">
        <v>4600006841</v>
      </c>
      <c r="B1606" s="1">
        <v>70</v>
      </c>
      <c r="C1606" s="1">
        <v>2910</v>
      </c>
      <c r="D1606" s="1">
        <v>8234002740</v>
      </c>
      <c r="E1606" s="1" t="s">
        <v>550</v>
      </c>
      <c r="F1606" s="13">
        <v>8.6</v>
      </c>
      <c r="G1606" s="1" t="s">
        <v>32</v>
      </c>
      <c r="I1606" s="16">
        <f>F1606*H1606</f>
        <v>0</v>
      </c>
      <c r="J1606" s="1" t="str">
        <f>IF(AND(COUNTIF($D$6:D1606,D1606)&gt;1,H1606&lt;&gt;""), IF(H1606=IFERROR(VLOOKUP(D1606,$D5:H1605,5,FALSE),0),"","ATENÇÃO: Serviços iguais não podem ter valores diferentes!"),"")</f>
        <v/>
      </c>
    </row>
    <row r="1607" spans="1:10" x14ac:dyDescent="0.2">
      <c r="A1607" s="1">
        <v>4600006841</v>
      </c>
      <c r="B1607" s="1">
        <v>70</v>
      </c>
      <c r="C1607" s="1">
        <v>2920</v>
      </c>
      <c r="D1607" s="1">
        <v>8228000010</v>
      </c>
      <c r="E1607" s="1" t="s">
        <v>468</v>
      </c>
      <c r="F1607" s="13">
        <v>860</v>
      </c>
      <c r="G1607" s="1" t="s">
        <v>29</v>
      </c>
      <c r="I1607" s="16">
        <f>F1607*H1607</f>
        <v>0</v>
      </c>
      <c r="J1607" s="1" t="str">
        <f>IF(AND(COUNTIF($D$6:D1607,D1607)&gt;1,H1607&lt;&gt;""), IF(H1607=IFERROR(VLOOKUP(D1607,$D5:H1606,5,FALSE),0),"","ATENÇÃO: Serviços iguais não podem ter valores diferentes!"),"")</f>
        <v/>
      </c>
    </row>
    <row r="1608" spans="1:10" x14ac:dyDescent="0.2">
      <c r="A1608" s="1">
        <v>4600006841</v>
      </c>
      <c r="B1608" s="1">
        <v>70</v>
      </c>
      <c r="C1608" s="1">
        <v>2930</v>
      </c>
      <c r="D1608" s="1">
        <v>8228000020</v>
      </c>
      <c r="E1608" s="1" t="s">
        <v>469</v>
      </c>
      <c r="F1608" s="13">
        <v>258</v>
      </c>
      <c r="G1608" s="1" t="s">
        <v>29</v>
      </c>
      <c r="I1608" s="16">
        <f>F1608*H1608</f>
        <v>0</v>
      </c>
      <c r="J1608" s="1" t="str">
        <f>IF(AND(COUNTIF($D$6:D1608,D1608)&gt;1,H1608&lt;&gt;""), IF(H1608=IFERROR(VLOOKUP(D1608,$D5:H1607,5,FALSE),0),"","ATENÇÃO: Serviços iguais não podem ter valores diferentes!"),"")</f>
        <v/>
      </c>
    </row>
    <row r="1609" spans="1:10" x14ac:dyDescent="0.2">
      <c r="A1609" s="1">
        <v>4600006841</v>
      </c>
      <c r="B1609" s="1">
        <v>70</v>
      </c>
      <c r="C1609" s="1">
        <v>2940</v>
      </c>
      <c r="D1609" s="1">
        <v>8228000030</v>
      </c>
      <c r="E1609" s="1" t="s">
        <v>470</v>
      </c>
      <c r="F1609" s="13">
        <v>860</v>
      </c>
      <c r="G1609" s="1" t="s">
        <v>29</v>
      </c>
      <c r="I1609" s="16">
        <f>F1609*H1609</f>
        <v>0</v>
      </c>
      <c r="J1609" s="1" t="str">
        <f>IF(AND(COUNTIF($D$6:D1609,D1609)&gt;1,H1609&lt;&gt;""), IF(H1609=IFERROR(VLOOKUP(D1609,$D5:H1608,5,FALSE),0),"","ATENÇÃO: Serviços iguais não podem ter valores diferentes!"),"")</f>
        <v/>
      </c>
    </row>
    <row r="1610" spans="1:10" x14ac:dyDescent="0.2">
      <c r="A1610" s="1">
        <v>4600006841</v>
      </c>
      <c r="B1610" s="1">
        <v>70</v>
      </c>
      <c r="C1610" s="1">
        <v>2950</v>
      </c>
      <c r="D1610" s="1">
        <v>8228000040</v>
      </c>
      <c r="E1610" s="1" t="s">
        <v>471</v>
      </c>
      <c r="F1610" s="13">
        <v>258</v>
      </c>
      <c r="G1610" s="1" t="s">
        <v>29</v>
      </c>
      <c r="I1610" s="16">
        <f>F1610*H1610</f>
        <v>0</v>
      </c>
      <c r="J1610" s="1" t="str">
        <f>IF(AND(COUNTIF($D$6:D1610,D1610)&gt;1,H1610&lt;&gt;""), IF(H1610=IFERROR(VLOOKUP(D1610,$D5:H1609,5,FALSE),0),"","ATENÇÃO: Serviços iguais não podem ter valores diferentes!"),"")</f>
        <v/>
      </c>
    </row>
    <row r="1611" spans="1:10" x14ac:dyDescent="0.2">
      <c r="A1611" s="1">
        <v>4600006841</v>
      </c>
      <c r="B1611" s="1">
        <v>70</v>
      </c>
      <c r="C1611" s="1">
        <v>2960</v>
      </c>
      <c r="D1611" s="1">
        <v>8228000050</v>
      </c>
      <c r="E1611" s="1" t="s">
        <v>551</v>
      </c>
      <c r="F1611" s="13">
        <v>430</v>
      </c>
      <c r="G1611" s="1" t="s">
        <v>29</v>
      </c>
      <c r="I1611" s="16">
        <f>F1611*H1611</f>
        <v>0</v>
      </c>
      <c r="J1611" s="1" t="str">
        <f>IF(AND(COUNTIF($D$6:D1611,D1611)&gt;1,H1611&lt;&gt;""), IF(H1611=IFERROR(VLOOKUP(D1611,$D5:H1610,5,FALSE),0),"","ATENÇÃO: Serviços iguais não podem ter valores diferentes!"),"")</f>
        <v/>
      </c>
    </row>
    <row r="1612" spans="1:10" x14ac:dyDescent="0.2">
      <c r="A1612" s="1">
        <v>4600006841</v>
      </c>
      <c r="B1612" s="1">
        <v>80</v>
      </c>
      <c r="C1612" s="1">
        <v>10</v>
      </c>
      <c r="D1612" s="1">
        <v>8019000024</v>
      </c>
      <c r="E1612" s="1" t="s">
        <v>490</v>
      </c>
      <c r="F1612" s="13">
        <v>10</v>
      </c>
      <c r="G1612" s="1" t="s">
        <v>18</v>
      </c>
      <c r="I1612" s="16">
        <f>F1612*H1612</f>
        <v>0</v>
      </c>
      <c r="J1612" s="1" t="str">
        <f>IF(AND(COUNTIF($D$6:D1612,D1612)&gt;1,H1612&lt;&gt;""), IF(H1612=IFERROR(VLOOKUP(D1612,$D5:H1611,5,FALSE),0),"","ATENÇÃO: Serviços iguais não podem ter valores diferentes!"),"")</f>
        <v/>
      </c>
    </row>
    <row r="1613" spans="1:10" x14ac:dyDescent="0.2">
      <c r="A1613" s="1">
        <v>4600006841</v>
      </c>
      <c r="B1613" s="1">
        <v>80</v>
      </c>
      <c r="C1613" s="1">
        <v>20</v>
      </c>
      <c r="D1613" s="1">
        <v>8019000009</v>
      </c>
      <c r="E1613" s="1" t="s">
        <v>491</v>
      </c>
      <c r="F1613" s="13">
        <v>0.43</v>
      </c>
      <c r="G1613" s="1" t="s">
        <v>18</v>
      </c>
      <c r="I1613" s="16">
        <f>F1613*H1613</f>
        <v>0</v>
      </c>
      <c r="J1613" s="1" t="str">
        <f>IF(AND(COUNTIF($D$6:D1613,D1613)&gt;1,H1613&lt;&gt;""), IF(H1613=IFERROR(VLOOKUP(D1613,$D5:H1612,5,FALSE),0),"","ATENÇÃO: Serviços iguais não podem ter valores diferentes!"),"")</f>
        <v/>
      </c>
    </row>
    <row r="1614" spans="1:10" x14ac:dyDescent="0.2">
      <c r="A1614" s="1">
        <v>4600006841</v>
      </c>
      <c r="B1614" s="1">
        <v>80</v>
      </c>
      <c r="C1614" s="1">
        <v>30</v>
      </c>
      <c r="D1614" s="1">
        <v>8240100054</v>
      </c>
      <c r="E1614" s="1" t="s">
        <v>492</v>
      </c>
      <c r="F1614" s="13">
        <v>43</v>
      </c>
      <c r="G1614" s="1" t="s">
        <v>18</v>
      </c>
      <c r="I1614" s="16">
        <f>F1614*H1614</f>
        <v>0</v>
      </c>
      <c r="J1614" s="1" t="str">
        <f>IF(AND(COUNTIF($D$6:D1614,D1614)&gt;1,H1614&lt;&gt;""), IF(H1614=IFERROR(VLOOKUP(D1614,$D5:H1613,5,FALSE),0),"","ATENÇÃO: Serviços iguais não podem ter valores diferentes!"),"")</f>
        <v/>
      </c>
    </row>
    <row r="1615" spans="1:10" x14ac:dyDescent="0.2">
      <c r="A1615" s="1">
        <v>4600006841</v>
      </c>
      <c r="B1615" s="1">
        <v>80</v>
      </c>
      <c r="C1615" s="1">
        <v>40</v>
      </c>
      <c r="D1615" s="1">
        <v>8030100020</v>
      </c>
      <c r="E1615" s="1" t="s">
        <v>19</v>
      </c>
      <c r="F1615" s="13">
        <v>8.6</v>
      </c>
      <c r="G1615" s="1" t="s">
        <v>20</v>
      </c>
      <c r="I1615" s="16">
        <f>F1615*H1615</f>
        <v>0</v>
      </c>
      <c r="J1615" s="1" t="str">
        <f>IF(AND(COUNTIF($D$6:D1615,D1615)&gt;1,H1615&lt;&gt;""), IF(H1615=IFERROR(VLOOKUP(D1615,$D5:H1614,5,FALSE),0),"","ATENÇÃO: Serviços iguais não podem ter valores diferentes!"),"")</f>
        <v/>
      </c>
    </row>
    <row r="1616" spans="1:10" x14ac:dyDescent="0.2">
      <c r="A1616" s="1">
        <v>4600006841</v>
      </c>
      <c r="B1616" s="1">
        <v>80</v>
      </c>
      <c r="C1616" s="1">
        <v>50</v>
      </c>
      <c r="D1616" s="1">
        <v>8030100110</v>
      </c>
      <c r="E1616" s="1" t="s">
        <v>21</v>
      </c>
      <c r="F1616" s="13">
        <v>60</v>
      </c>
      <c r="G1616" s="1" t="s">
        <v>18</v>
      </c>
      <c r="I1616" s="16">
        <f>F1616*H1616</f>
        <v>0</v>
      </c>
      <c r="J1616" s="1" t="str">
        <f>IF(AND(COUNTIF($D$6:D1616,D1616)&gt;1,H1616&lt;&gt;""), IF(H1616=IFERROR(VLOOKUP(D1616,$D5:H1615,5,FALSE),0),"","ATENÇÃO: Serviços iguais não podem ter valores diferentes!"),"")</f>
        <v/>
      </c>
    </row>
    <row r="1617" spans="1:10" x14ac:dyDescent="0.2">
      <c r="A1617" s="1">
        <v>4600006841</v>
      </c>
      <c r="B1617" s="1">
        <v>80</v>
      </c>
      <c r="C1617" s="1">
        <v>60</v>
      </c>
      <c r="D1617" s="1">
        <v>8030100120</v>
      </c>
      <c r="E1617" s="1" t="s">
        <v>22</v>
      </c>
      <c r="F1617" s="13">
        <v>60.2</v>
      </c>
      <c r="G1617" s="1" t="s">
        <v>20</v>
      </c>
      <c r="I1617" s="16">
        <f>F1617*H1617</f>
        <v>0</v>
      </c>
      <c r="J1617" s="1" t="str">
        <f>IF(AND(COUNTIF($D$6:D1617,D1617)&gt;1,H1617&lt;&gt;""), IF(H1617=IFERROR(VLOOKUP(D1617,$D5:H1616,5,FALSE),0),"","ATENÇÃO: Serviços iguais não podem ter valores diferentes!"),"")</f>
        <v/>
      </c>
    </row>
    <row r="1618" spans="1:10" x14ac:dyDescent="0.2">
      <c r="A1618" s="1">
        <v>4600006841</v>
      </c>
      <c r="B1618" s="1">
        <v>80</v>
      </c>
      <c r="C1618" s="1">
        <v>70</v>
      </c>
      <c r="D1618" s="1">
        <v>8030100160</v>
      </c>
      <c r="E1618" s="1" t="s">
        <v>23</v>
      </c>
      <c r="F1618" s="13">
        <v>6</v>
      </c>
      <c r="G1618" s="1" t="s">
        <v>18</v>
      </c>
      <c r="I1618" s="16">
        <f>F1618*H1618</f>
        <v>0</v>
      </c>
      <c r="J1618" s="1" t="str">
        <f>IF(AND(COUNTIF($D$6:D1618,D1618)&gt;1,H1618&lt;&gt;""), IF(H1618=IFERROR(VLOOKUP(D1618,$D5:H1617,5,FALSE),0),"","ATENÇÃO: Serviços iguais não podem ter valores diferentes!"),"")</f>
        <v/>
      </c>
    </row>
    <row r="1619" spans="1:10" x14ac:dyDescent="0.2">
      <c r="A1619" s="1">
        <v>4600006841</v>
      </c>
      <c r="B1619" s="1">
        <v>80</v>
      </c>
      <c r="C1619" s="1">
        <v>80</v>
      </c>
      <c r="D1619" s="1">
        <v>8030100170</v>
      </c>
      <c r="E1619" s="1" t="s">
        <v>24</v>
      </c>
      <c r="F1619" s="13">
        <v>3</v>
      </c>
      <c r="G1619" s="1" t="s">
        <v>18</v>
      </c>
      <c r="I1619" s="16">
        <f>F1619*H1619</f>
        <v>0</v>
      </c>
      <c r="J1619" s="1" t="str">
        <f>IF(AND(COUNTIF($D$6:D1619,D1619)&gt;1,H1619&lt;&gt;""), IF(H1619=IFERROR(VLOOKUP(D1619,$D5:H1618,5,FALSE),0),"","ATENÇÃO: Serviços iguais não podem ter valores diferentes!"),"")</f>
        <v/>
      </c>
    </row>
    <row r="1620" spans="1:10" x14ac:dyDescent="0.2">
      <c r="A1620" s="1">
        <v>4600006841</v>
      </c>
      <c r="B1620" s="1">
        <v>80</v>
      </c>
      <c r="C1620" s="1">
        <v>90</v>
      </c>
      <c r="D1620" s="1">
        <v>8030100210</v>
      </c>
      <c r="E1620" s="1" t="s">
        <v>25</v>
      </c>
      <c r="F1620" s="13">
        <v>15050</v>
      </c>
      <c r="G1620" s="1" t="s">
        <v>20</v>
      </c>
      <c r="I1620" s="16">
        <f>F1620*H1620</f>
        <v>0</v>
      </c>
      <c r="J1620" s="1" t="str">
        <f>IF(AND(COUNTIF($D$6:D1620,D1620)&gt;1,H1620&lt;&gt;""), IF(H1620=IFERROR(VLOOKUP(D1620,$D5:H1619,5,FALSE),0),"","ATENÇÃO: Serviços iguais não podem ter valores diferentes!"),"")</f>
        <v/>
      </c>
    </row>
    <row r="1621" spans="1:10" x14ac:dyDescent="0.2">
      <c r="A1621" s="1">
        <v>4600006841</v>
      </c>
      <c r="B1621" s="1">
        <v>80</v>
      </c>
      <c r="C1621" s="1">
        <v>100</v>
      </c>
      <c r="D1621" s="1">
        <v>8030100220</v>
      </c>
      <c r="E1621" s="1" t="s">
        <v>26</v>
      </c>
      <c r="F1621" s="13">
        <v>6622</v>
      </c>
      <c r="G1621" s="1" t="s">
        <v>20</v>
      </c>
      <c r="I1621" s="16">
        <f>F1621*H1621</f>
        <v>0</v>
      </c>
      <c r="J1621" s="1" t="str">
        <f>IF(AND(COUNTIF($D$6:D1621,D1621)&gt;1,H1621&lt;&gt;""), IF(H1621=IFERROR(VLOOKUP(D1621,$D5:H1620,5,FALSE),0),"","ATENÇÃO: Serviços iguais não podem ter valores diferentes!"),"")</f>
        <v/>
      </c>
    </row>
    <row r="1622" spans="1:10" x14ac:dyDescent="0.2">
      <c r="A1622" s="1">
        <v>4600006841</v>
      </c>
      <c r="B1622" s="1">
        <v>80</v>
      </c>
      <c r="C1622" s="1">
        <v>110</v>
      </c>
      <c r="D1622" s="1">
        <v>8030100230</v>
      </c>
      <c r="E1622" s="1" t="s">
        <v>27</v>
      </c>
      <c r="F1622" s="13">
        <v>28595</v>
      </c>
      <c r="G1622" s="1" t="s">
        <v>20</v>
      </c>
      <c r="I1622" s="16">
        <f>F1622*H1622</f>
        <v>0</v>
      </c>
      <c r="J1622" s="1" t="str">
        <f>IF(AND(COUNTIF($D$6:D1622,D1622)&gt;1,H1622&lt;&gt;""), IF(H1622=IFERROR(VLOOKUP(D1622,$D5:H1621,5,FALSE),0),"","ATENÇÃO: Serviços iguais não podem ter valores diferentes!"),"")</f>
        <v/>
      </c>
    </row>
    <row r="1623" spans="1:10" x14ac:dyDescent="0.2">
      <c r="A1623" s="1">
        <v>4600006841</v>
      </c>
      <c r="B1623" s="1">
        <v>80</v>
      </c>
      <c r="C1623" s="1">
        <v>120</v>
      </c>
      <c r="D1623" s="1">
        <v>8030100240</v>
      </c>
      <c r="E1623" s="1" t="s">
        <v>28</v>
      </c>
      <c r="F1623" s="13">
        <v>430</v>
      </c>
      <c r="G1623" s="1" t="s">
        <v>29</v>
      </c>
      <c r="I1623" s="16">
        <f>F1623*H1623</f>
        <v>0</v>
      </c>
      <c r="J1623" s="1" t="str">
        <f>IF(AND(COUNTIF($D$6:D1623,D1623)&gt;1,H1623&lt;&gt;""), IF(H1623=IFERROR(VLOOKUP(D1623,$D5:H1622,5,FALSE),0),"","ATENÇÃO: Serviços iguais não podem ter valores diferentes!"),"")</f>
        <v/>
      </c>
    </row>
    <row r="1624" spans="1:10" x14ac:dyDescent="0.2">
      <c r="A1624" s="1">
        <v>4600006841</v>
      </c>
      <c r="B1624" s="1">
        <v>80</v>
      </c>
      <c r="C1624" s="1">
        <v>130</v>
      </c>
      <c r="D1624" s="1">
        <v>8030100420</v>
      </c>
      <c r="E1624" s="1" t="s">
        <v>493</v>
      </c>
      <c r="F1624" s="13">
        <v>17200</v>
      </c>
      <c r="G1624" s="1" t="s">
        <v>20</v>
      </c>
      <c r="I1624" s="16">
        <f>F1624*H1624</f>
        <v>0</v>
      </c>
      <c r="J1624" s="1" t="str">
        <f>IF(AND(COUNTIF($D$6:D1624,D1624)&gt;1,H1624&lt;&gt;""), IF(H1624=IFERROR(VLOOKUP(D1624,$D5:H1623,5,FALSE),0),"","ATENÇÃO: Serviços iguais não podem ter valores diferentes!"),"")</f>
        <v/>
      </c>
    </row>
    <row r="1625" spans="1:10" x14ac:dyDescent="0.2">
      <c r="A1625" s="1">
        <v>4600006841</v>
      </c>
      <c r="B1625" s="1">
        <v>80</v>
      </c>
      <c r="C1625" s="1">
        <v>140</v>
      </c>
      <c r="D1625" s="1">
        <v>8030100425</v>
      </c>
      <c r="E1625" s="1" t="s">
        <v>494</v>
      </c>
      <c r="F1625" s="13">
        <v>15</v>
      </c>
      <c r="G1625" s="1" t="s">
        <v>18</v>
      </c>
      <c r="I1625" s="16">
        <f>F1625*H1625</f>
        <v>0</v>
      </c>
      <c r="J1625" s="1" t="str">
        <f>IF(AND(COUNTIF($D$6:D1625,D1625)&gt;1,H1625&lt;&gt;""), IF(H1625=IFERROR(VLOOKUP(D1625,$D5:H1624,5,FALSE),0),"","ATENÇÃO: Serviços iguais não podem ter valores diferentes!"),"")</f>
        <v/>
      </c>
    </row>
    <row r="1626" spans="1:10" x14ac:dyDescent="0.2">
      <c r="A1626" s="1">
        <v>4600006841</v>
      </c>
      <c r="B1626" s="1">
        <v>80</v>
      </c>
      <c r="C1626" s="1">
        <v>150</v>
      </c>
      <c r="D1626" s="1">
        <v>8030100440</v>
      </c>
      <c r="E1626" s="1" t="s">
        <v>31</v>
      </c>
      <c r="F1626" s="13">
        <v>361.2</v>
      </c>
      <c r="G1626" s="1" t="s">
        <v>32</v>
      </c>
      <c r="I1626" s="16">
        <f>F1626*H1626</f>
        <v>0</v>
      </c>
      <c r="J1626" s="1" t="str">
        <f>IF(AND(COUNTIF($D$6:D1626,D1626)&gt;1,H1626&lt;&gt;""), IF(H1626=IFERROR(VLOOKUP(D1626,$D5:H1625,5,FALSE),0),"","ATENÇÃO: Serviços iguais não podem ter valores diferentes!"),"")</f>
        <v/>
      </c>
    </row>
    <row r="1627" spans="1:10" x14ac:dyDescent="0.2">
      <c r="A1627" s="1">
        <v>4600006841</v>
      </c>
      <c r="B1627" s="1">
        <v>80</v>
      </c>
      <c r="C1627" s="1">
        <v>160</v>
      </c>
      <c r="D1627" s="1">
        <v>8030100490</v>
      </c>
      <c r="E1627" s="1" t="s">
        <v>33</v>
      </c>
      <c r="F1627" s="13">
        <v>69</v>
      </c>
      <c r="G1627" s="1" t="s">
        <v>16</v>
      </c>
      <c r="I1627" s="16">
        <f>F1627*H1627</f>
        <v>0</v>
      </c>
      <c r="J1627" s="1" t="str">
        <f>IF(AND(COUNTIF($D$6:D1627,D1627)&gt;1,H1627&lt;&gt;""), IF(H1627=IFERROR(VLOOKUP(D1627,$D5:H1626,5,FALSE),0),"","ATENÇÃO: Serviços iguais não podem ter valores diferentes!"),"")</f>
        <v/>
      </c>
    </row>
    <row r="1628" spans="1:10" x14ac:dyDescent="0.2">
      <c r="A1628" s="1">
        <v>4600006841</v>
      </c>
      <c r="B1628" s="1">
        <v>80</v>
      </c>
      <c r="C1628" s="1">
        <v>170</v>
      </c>
      <c r="D1628" s="1">
        <v>8030100510</v>
      </c>
      <c r="E1628" s="1" t="s">
        <v>34</v>
      </c>
      <c r="F1628" s="13">
        <v>172</v>
      </c>
      <c r="G1628" s="1" t="s">
        <v>20</v>
      </c>
      <c r="I1628" s="16">
        <f>F1628*H1628</f>
        <v>0</v>
      </c>
      <c r="J1628" s="1" t="str">
        <f>IF(AND(COUNTIF($D$6:D1628,D1628)&gt;1,H1628&lt;&gt;""), IF(H1628=IFERROR(VLOOKUP(D1628,$D5:H1627,5,FALSE),0),"","ATENÇÃO: Serviços iguais não podem ter valores diferentes!"),"")</f>
        <v/>
      </c>
    </row>
    <row r="1629" spans="1:10" x14ac:dyDescent="0.2">
      <c r="A1629" s="1">
        <v>4600006841</v>
      </c>
      <c r="B1629" s="1">
        <v>80</v>
      </c>
      <c r="C1629" s="1">
        <v>180</v>
      </c>
      <c r="D1629" s="1">
        <v>8030100520</v>
      </c>
      <c r="E1629" s="1" t="s">
        <v>35</v>
      </c>
      <c r="F1629" s="13">
        <v>6.02</v>
      </c>
      <c r="G1629" s="1" t="s">
        <v>36</v>
      </c>
      <c r="I1629" s="16">
        <f>F1629*H1629</f>
        <v>0</v>
      </c>
      <c r="J1629" s="1" t="str">
        <f>IF(AND(COUNTIF($D$6:D1629,D1629)&gt;1,H1629&lt;&gt;""), IF(H1629=IFERROR(VLOOKUP(D1629,$D5:H1628,5,FALSE),0),"","ATENÇÃO: Serviços iguais não podem ter valores diferentes!"),"")</f>
        <v/>
      </c>
    </row>
    <row r="1630" spans="1:10" x14ac:dyDescent="0.2">
      <c r="A1630" s="1">
        <v>4600006841</v>
      </c>
      <c r="B1630" s="1">
        <v>80</v>
      </c>
      <c r="C1630" s="1">
        <v>190</v>
      </c>
      <c r="D1630" s="1">
        <v>8030100540</v>
      </c>
      <c r="E1630" s="1" t="s">
        <v>37</v>
      </c>
      <c r="F1630" s="13">
        <v>7.31</v>
      </c>
      <c r="G1630" s="1" t="s">
        <v>36</v>
      </c>
      <c r="I1630" s="16">
        <f>F1630*H1630</f>
        <v>0</v>
      </c>
      <c r="J1630" s="1" t="str">
        <f>IF(AND(COUNTIF($D$6:D1630,D1630)&gt;1,H1630&lt;&gt;""), IF(H1630=IFERROR(VLOOKUP(D1630,$D5:H1629,5,FALSE),0),"","ATENÇÃO: Serviços iguais não podem ter valores diferentes!"),"")</f>
        <v/>
      </c>
    </row>
    <row r="1631" spans="1:10" x14ac:dyDescent="0.2">
      <c r="A1631" s="1">
        <v>4600006841</v>
      </c>
      <c r="B1631" s="1">
        <v>80</v>
      </c>
      <c r="C1631" s="1">
        <v>200</v>
      </c>
      <c r="D1631" s="1">
        <v>8030100550</v>
      </c>
      <c r="E1631" s="1" t="s">
        <v>38</v>
      </c>
      <c r="F1631" s="13">
        <v>6.02</v>
      </c>
      <c r="G1631" s="1" t="s">
        <v>36</v>
      </c>
      <c r="I1631" s="16">
        <f>F1631*H1631</f>
        <v>0</v>
      </c>
      <c r="J1631" s="1" t="str">
        <f>IF(AND(COUNTIF($D$6:D1631,D1631)&gt;1,H1631&lt;&gt;""), IF(H1631=IFERROR(VLOOKUP(D1631,$D5:H1630,5,FALSE),0),"","ATENÇÃO: Serviços iguais não podem ter valores diferentes!"),"")</f>
        <v/>
      </c>
    </row>
    <row r="1632" spans="1:10" x14ac:dyDescent="0.2">
      <c r="A1632" s="1">
        <v>4600006841</v>
      </c>
      <c r="B1632" s="1">
        <v>80</v>
      </c>
      <c r="C1632" s="1">
        <v>210</v>
      </c>
      <c r="D1632" s="1">
        <v>8030100560</v>
      </c>
      <c r="E1632" s="1" t="s">
        <v>39</v>
      </c>
      <c r="F1632" s="13">
        <v>8.6</v>
      </c>
      <c r="G1632" s="1" t="s">
        <v>36</v>
      </c>
      <c r="I1632" s="16">
        <f>F1632*H1632</f>
        <v>0</v>
      </c>
      <c r="J1632" s="1" t="str">
        <f>IF(AND(COUNTIF($D$6:D1632,D1632)&gt;1,H1632&lt;&gt;""), IF(H1632=IFERROR(VLOOKUP(D1632,$D5:H1631,5,FALSE),0),"","ATENÇÃO: Serviços iguais não podem ter valores diferentes!"),"")</f>
        <v/>
      </c>
    </row>
    <row r="1633" spans="1:10" x14ac:dyDescent="0.2">
      <c r="A1633" s="1">
        <v>4600006841</v>
      </c>
      <c r="B1633" s="1">
        <v>80</v>
      </c>
      <c r="C1633" s="1">
        <v>220</v>
      </c>
      <c r="D1633" s="1">
        <v>8030100590</v>
      </c>
      <c r="E1633" s="1" t="s">
        <v>40</v>
      </c>
      <c r="F1633" s="13">
        <v>6.02</v>
      </c>
      <c r="G1633" s="1" t="s">
        <v>20</v>
      </c>
      <c r="I1633" s="16">
        <f>F1633*H1633</f>
        <v>0</v>
      </c>
      <c r="J1633" s="1" t="str">
        <f>IF(AND(COUNTIF($D$6:D1633,D1633)&gt;1,H1633&lt;&gt;""), IF(H1633=IFERROR(VLOOKUP(D1633,$D5:H1632,5,FALSE),0),"","ATENÇÃO: Serviços iguais não podem ter valores diferentes!"),"")</f>
        <v/>
      </c>
    </row>
    <row r="1634" spans="1:10" x14ac:dyDescent="0.2">
      <c r="A1634" s="1">
        <v>4600006841</v>
      </c>
      <c r="B1634" s="1">
        <v>80</v>
      </c>
      <c r="C1634" s="1">
        <v>230</v>
      </c>
      <c r="D1634" s="1">
        <v>8030100630</v>
      </c>
      <c r="E1634" s="1" t="s">
        <v>41</v>
      </c>
      <c r="F1634" s="13">
        <v>4.3</v>
      </c>
      <c r="G1634" s="1" t="s">
        <v>20</v>
      </c>
      <c r="I1634" s="16">
        <f>F1634*H1634</f>
        <v>0</v>
      </c>
      <c r="J1634" s="1" t="str">
        <f>IF(AND(COUNTIF($D$6:D1634,D1634)&gt;1,H1634&lt;&gt;""), IF(H1634=IFERROR(VLOOKUP(D1634,$D5:H1633,5,FALSE),0),"","ATENÇÃO: Serviços iguais não podem ter valores diferentes!"),"")</f>
        <v/>
      </c>
    </row>
    <row r="1635" spans="1:10" x14ac:dyDescent="0.2">
      <c r="A1635" s="1">
        <v>4600006841</v>
      </c>
      <c r="B1635" s="1">
        <v>80</v>
      </c>
      <c r="C1635" s="1">
        <v>240</v>
      </c>
      <c r="D1635" s="1">
        <v>8030100650</v>
      </c>
      <c r="E1635" s="1" t="s">
        <v>42</v>
      </c>
      <c r="F1635" s="13">
        <v>86</v>
      </c>
      <c r="G1635" s="1" t="s">
        <v>20</v>
      </c>
      <c r="I1635" s="16">
        <f>F1635*H1635</f>
        <v>0</v>
      </c>
      <c r="J1635" s="1" t="str">
        <f>IF(AND(COUNTIF($D$6:D1635,D1635)&gt;1,H1635&lt;&gt;""), IF(H1635=IFERROR(VLOOKUP(D1635,$D5:H1634,5,FALSE),0),"","ATENÇÃO: Serviços iguais não podem ter valores diferentes!"),"")</f>
        <v/>
      </c>
    </row>
    <row r="1636" spans="1:10" x14ac:dyDescent="0.2">
      <c r="A1636" s="1">
        <v>4600006841</v>
      </c>
      <c r="B1636" s="1">
        <v>80</v>
      </c>
      <c r="C1636" s="1">
        <v>250</v>
      </c>
      <c r="D1636" s="1">
        <v>8030100660</v>
      </c>
      <c r="E1636" s="1" t="s">
        <v>43</v>
      </c>
      <c r="F1636" s="13">
        <v>120.4</v>
      </c>
      <c r="G1636" s="1" t="s">
        <v>32</v>
      </c>
      <c r="I1636" s="16">
        <f>F1636*H1636</f>
        <v>0</v>
      </c>
      <c r="J1636" s="1" t="str">
        <f>IF(AND(COUNTIF($D$6:D1636,D1636)&gt;1,H1636&lt;&gt;""), IF(H1636=IFERROR(VLOOKUP(D1636,$D5:H1635,5,FALSE),0),"","ATENÇÃO: Serviços iguais não podem ter valores diferentes!"),"")</f>
        <v/>
      </c>
    </row>
    <row r="1637" spans="1:10" x14ac:dyDescent="0.2">
      <c r="A1637" s="1">
        <v>4600006841</v>
      </c>
      <c r="B1637" s="1">
        <v>80</v>
      </c>
      <c r="C1637" s="1">
        <v>260</v>
      </c>
      <c r="D1637" s="1">
        <v>8030100670</v>
      </c>
      <c r="E1637" s="1" t="s">
        <v>44</v>
      </c>
      <c r="F1637" s="13">
        <v>301</v>
      </c>
      <c r="G1637" s="1" t="s">
        <v>20</v>
      </c>
      <c r="I1637" s="16">
        <f>F1637*H1637</f>
        <v>0</v>
      </c>
      <c r="J1637" s="1" t="str">
        <f>IF(AND(COUNTIF($D$6:D1637,D1637)&gt;1,H1637&lt;&gt;""), IF(H1637=IFERROR(VLOOKUP(D1637,$D5:H1636,5,FALSE),0),"","ATENÇÃO: Serviços iguais não podem ter valores diferentes!"),"")</f>
        <v/>
      </c>
    </row>
    <row r="1638" spans="1:10" x14ac:dyDescent="0.2">
      <c r="A1638" s="1">
        <v>4600006841</v>
      </c>
      <c r="B1638" s="1">
        <v>80</v>
      </c>
      <c r="C1638" s="1">
        <v>270</v>
      </c>
      <c r="D1638" s="1">
        <v>8030100680</v>
      </c>
      <c r="E1638" s="1" t="s">
        <v>45</v>
      </c>
      <c r="F1638" s="13">
        <v>120.4</v>
      </c>
      <c r="G1638" s="1" t="s">
        <v>32</v>
      </c>
      <c r="I1638" s="16">
        <f>F1638*H1638</f>
        <v>0</v>
      </c>
      <c r="J1638" s="1" t="str">
        <f>IF(AND(COUNTIF($D$6:D1638,D1638)&gt;1,H1638&lt;&gt;""), IF(H1638=IFERROR(VLOOKUP(D1638,$D5:H1637,5,FALSE),0),"","ATENÇÃO: Serviços iguais não podem ter valores diferentes!"),"")</f>
        <v/>
      </c>
    </row>
    <row r="1639" spans="1:10" x14ac:dyDescent="0.2">
      <c r="A1639" s="1">
        <v>4600006841</v>
      </c>
      <c r="B1639" s="1">
        <v>80</v>
      </c>
      <c r="C1639" s="1">
        <v>280</v>
      </c>
      <c r="D1639" s="1">
        <v>8030100700</v>
      </c>
      <c r="E1639" s="1" t="s">
        <v>46</v>
      </c>
      <c r="F1639" s="13">
        <v>0.86</v>
      </c>
      <c r="G1639" s="1" t="s">
        <v>20</v>
      </c>
      <c r="I1639" s="16">
        <f>F1639*H1639</f>
        <v>0</v>
      </c>
      <c r="J1639" s="1" t="str">
        <f>IF(AND(COUNTIF($D$6:D1639,D1639)&gt;1,H1639&lt;&gt;""), IF(H1639=IFERROR(VLOOKUP(D1639,$D5:H1638,5,FALSE),0),"","ATENÇÃO: Serviços iguais não podem ter valores diferentes!"),"")</f>
        <v/>
      </c>
    </row>
    <row r="1640" spans="1:10" x14ac:dyDescent="0.2">
      <c r="A1640" s="1">
        <v>4600006841</v>
      </c>
      <c r="B1640" s="1">
        <v>80</v>
      </c>
      <c r="C1640" s="1">
        <v>290</v>
      </c>
      <c r="D1640" s="1">
        <v>8030100730</v>
      </c>
      <c r="E1640" s="1" t="s">
        <v>47</v>
      </c>
      <c r="F1640" s="13">
        <v>8.6</v>
      </c>
      <c r="G1640" s="1" t="s">
        <v>20</v>
      </c>
      <c r="I1640" s="16">
        <f>F1640*H1640</f>
        <v>0</v>
      </c>
      <c r="J1640" s="1" t="str">
        <f>IF(AND(COUNTIF($D$6:D1640,D1640)&gt;1,H1640&lt;&gt;""), IF(H1640=IFERROR(VLOOKUP(D1640,$D5:H1639,5,FALSE),0),"","ATENÇÃO: Serviços iguais não podem ter valores diferentes!"),"")</f>
        <v/>
      </c>
    </row>
    <row r="1641" spans="1:10" x14ac:dyDescent="0.2">
      <c r="A1641" s="1">
        <v>4600006841</v>
      </c>
      <c r="B1641" s="1">
        <v>80</v>
      </c>
      <c r="C1641" s="1">
        <v>300</v>
      </c>
      <c r="D1641" s="1">
        <v>8030100870</v>
      </c>
      <c r="E1641" s="1" t="s">
        <v>48</v>
      </c>
      <c r="F1641" s="13">
        <v>8.6</v>
      </c>
      <c r="G1641" s="1" t="s">
        <v>36</v>
      </c>
      <c r="I1641" s="16">
        <f>F1641*H1641</f>
        <v>0</v>
      </c>
      <c r="J1641" s="1" t="str">
        <f>IF(AND(COUNTIF($D$6:D1641,D1641)&gt;1,H1641&lt;&gt;""), IF(H1641=IFERROR(VLOOKUP(D1641,$D5:H1640,5,FALSE),0),"","ATENÇÃO: Serviços iguais não podem ter valores diferentes!"),"")</f>
        <v/>
      </c>
    </row>
    <row r="1642" spans="1:10" x14ac:dyDescent="0.2">
      <c r="A1642" s="1">
        <v>4600006841</v>
      </c>
      <c r="B1642" s="1">
        <v>80</v>
      </c>
      <c r="C1642" s="1">
        <v>310</v>
      </c>
      <c r="D1642" s="1">
        <v>8030100930</v>
      </c>
      <c r="E1642" s="1" t="s">
        <v>49</v>
      </c>
      <c r="F1642" s="13">
        <v>120.4</v>
      </c>
      <c r="G1642" s="1" t="s">
        <v>20</v>
      </c>
      <c r="I1642" s="16">
        <f>F1642*H1642</f>
        <v>0</v>
      </c>
      <c r="J1642" s="1" t="str">
        <f>IF(AND(COUNTIF($D$6:D1642,D1642)&gt;1,H1642&lt;&gt;""), IF(H1642=IFERROR(VLOOKUP(D1642,$D5:H1641,5,FALSE),0),"","ATENÇÃO: Serviços iguais não podem ter valores diferentes!"),"")</f>
        <v/>
      </c>
    </row>
    <row r="1643" spans="1:10" x14ac:dyDescent="0.2">
      <c r="A1643" s="1">
        <v>4600006841</v>
      </c>
      <c r="B1643" s="1">
        <v>80</v>
      </c>
      <c r="C1643" s="1">
        <v>320</v>
      </c>
      <c r="D1643" s="1">
        <v>8030100940</v>
      </c>
      <c r="E1643" s="1" t="s">
        <v>50</v>
      </c>
      <c r="F1643" s="13">
        <v>43</v>
      </c>
      <c r="G1643" s="1" t="s">
        <v>18</v>
      </c>
      <c r="I1643" s="16">
        <f>F1643*H1643</f>
        <v>0</v>
      </c>
      <c r="J1643" s="1" t="str">
        <f>IF(AND(COUNTIF($D$6:D1643,D1643)&gt;1,H1643&lt;&gt;""), IF(H1643=IFERROR(VLOOKUP(D1643,$D5:H1642,5,FALSE),0),"","ATENÇÃO: Serviços iguais não podem ter valores diferentes!"),"")</f>
        <v/>
      </c>
    </row>
    <row r="1644" spans="1:10" x14ac:dyDescent="0.2">
      <c r="A1644" s="1">
        <v>4600006841</v>
      </c>
      <c r="B1644" s="1">
        <v>80</v>
      </c>
      <c r="C1644" s="1">
        <v>330</v>
      </c>
      <c r="D1644" s="1">
        <v>8030100980</v>
      </c>
      <c r="E1644" s="1" t="s">
        <v>51</v>
      </c>
      <c r="F1644" s="13">
        <v>43</v>
      </c>
      <c r="G1644" s="1" t="s">
        <v>29</v>
      </c>
      <c r="I1644" s="16">
        <f>F1644*H1644</f>
        <v>0</v>
      </c>
      <c r="J1644" s="1" t="str">
        <f>IF(AND(COUNTIF($D$6:D1644,D1644)&gt;1,H1644&lt;&gt;""), IF(H1644=IFERROR(VLOOKUP(D1644,$D5:H1643,5,FALSE),0),"","ATENÇÃO: Serviços iguais não podem ter valores diferentes!"),"")</f>
        <v/>
      </c>
    </row>
    <row r="1645" spans="1:10" x14ac:dyDescent="0.2">
      <c r="A1645" s="1">
        <v>4600006841</v>
      </c>
      <c r="B1645" s="1">
        <v>80</v>
      </c>
      <c r="C1645" s="1">
        <v>340</v>
      </c>
      <c r="D1645" s="1">
        <v>8038000003</v>
      </c>
      <c r="E1645" s="1" t="s">
        <v>495</v>
      </c>
      <c r="F1645" s="13">
        <v>25800</v>
      </c>
      <c r="G1645" s="1" t="s">
        <v>36</v>
      </c>
      <c r="I1645" s="16">
        <f>F1645*H1645</f>
        <v>0</v>
      </c>
      <c r="J1645" s="1" t="str">
        <f>IF(AND(COUNTIF($D$6:D1645,D1645)&gt;1,H1645&lt;&gt;""), IF(H1645=IFERROR(VLOOKUP(D1645,$D5:H1644,5,FALSE),0),"","ATENÇÃO: Serviços iguais não podem ter valores diferentes!"),"")</f>
        <v/>
      </c>
    </row>
    <row r="1646" spans="1:10" x14ac:dyDescent="0.2">
      <c r="A1646" s="1">
        <v>4600006841</v>
      </c>
      <c r="B1646" s="1">
        <v>80</v>
      </c>
      <c r="C1646" s="1">
        <v>350</v>
      </c>
      <c r="D1646" s="1">
        <v>8040100010</v>
      </c>
      <c r="E1646" s="1" t="s">
        <v>53</v>
      </c>
      <c r="F1646" s="13">
        <v>60.2</v>
      </c>
      <c r="G1646" s="1" t="s">
        <v>36</v>
      </c>
      <c r="I1646" s="16">
        <f>F1646*H1646</f>
        <v>0</v>
      </c>
      <c r="J1646" s="1" t="str">
        <f>IF(AND(COUNTIF($D$6:D1646,D1646)&gt;1,H1646&lt;&gt;""), IF(H1646=IFERROR(VLOOKUP(D1646,$D5:H1645,5,FALSE),0),"","ATENÇÃO: Serviços iguais não podem ter valores diferentes!"),"")</f>
        <v/>
      </c>
    </row>
    <row r="1647" spans="1:10" x14ac:dyDescent="0.2">
      <c r="A1647" s="1">
        <v>4600006841</v>
      </c>
      <c r="B1647" s="1">
        <v>80</v>
      </c>
      <c r="C1647" s="1">
        <v>360</v>
      </c>
      <c r="D1647" s="1">
        <v>8040100060</v>
      </c>
      <c r="E1647" s="1" t="s">
        <v>54</v>
      </c>
      <c r="F1647" s="13">
        <v>60.2</v>
      </c>
      <c r="G1647" s="1" t="s">
        <v>36</v>
      </c>
      <c r="I1647" s="16">
        <f>F1647*H1647</f>
        <v>0</v>
      </c>
      <c r="J1647" s="1" t="str">
        <f>IF(AND(COUNTIF($D$6:D1647,D1647)&gt;1,H1647&lt;&gt;""), IF(H1647=IFERROR(VLOOKUP(D1647,$D5:H1646,5,FALSE),0),"","ATENÇÃO: Serviços iguais não podem ter valores diferentes!"),"")</f>
        <v/>
      </c>
    </row>
    <row r="1648" spans="1:10" x14ac:dyDescent="0.2">
      <c r="A1648" s="1">
        <v>4600006841</v>
      </c>
      <c r="B1648" s="1">
        <v>80</v>
      </c>
      <c r="C1648" s="1">
        <v>370</v>
      </c>
      <c r="D1648" s="1">
        <v>8040100160</v>
      </c>
      <c r="E1648" s="1" t="s">
        <v>55</v>
      </c>
      <c r="F1648" s="13">
        <v>1.29</v>
      </c>
      <c r="G1648" s="1" t="s">
        <v>36</v>
      </c>
      <c r="I1648" s="16">
        <f>F1648*H1648</f>
        <v>0</v>
      </c>
      <c r="J1648" s="1" t="str">
        <f>IF(AND(COUNTIF($D$6:D1648,D1648)&gt;1,H1648&lt;&gt;""), IF(H1648=IFERROR(VLOOKUP(D1648,$D5:H1647,5,FALSE),0),"","ATENÇÃO: Serviços iguais não podem ter valores diferentes!"),"")</f>
        <v/>
      </c>
    </row>
    <row r="1649" spans="1:10" x14ac:dyDescent="0.2">
      <c r="A1649" s="1">
        <v>4600006841</v>
      </c>
      <c r="B1649" s="1">
        <v>80</v>
      </c>
      <c r="C1649" s="1">
        <v>380</v>
      </c>
      <c r="D1649" s="1">
        <v>8040100180</v>
      </c>
      <c r="E1649" s="1" t="s">
        <v>56</v>
      </c>
      <c r="F1649" s="13">
        <v>1.29</v>
      </c>
      <c r="G1649" s="1" t="s">
        <v>36</v>
      </c>
      <c r="I1649" s="16">
        <f>F1649*H1649</f>
        <v>0</v>
      </c>
      <c r="J1649" s="1" t="str">
        <f>IF(AND(COUNTIF($D$6:D1649,D1649)&gt;1,H1649&lt;&gt;""), IF(H1649=IFERROR(VLOOKUP(D1649,$D5:H1648,5,FALSE),0),"","ATENÇÃO: Serviços iguais não podem ter valores diferentes!"),"")</f>
        <v/>
      </c>
    </row>
    <row r="1650" spans="1:10" x14ac:dyDescent="0.2">
      <c r="A1650" s="1">
        <v>4600006841</v>
      </c>
      <c r="B1650" s="1">
        <v>80</v>
      </c>
      <c r="C1650" s="1">
        <v>390</v>
      </c>
      <c r="D1650" s="1">
        <v>8040100200</v>
      </c>
      <c r="E1650" s="1" t="s">
        <v>57</v>
      </c>
      <c r="F1650" s="13">
        <v>25.8</v>
      </c>
      <c r="G1650" s="1" t="s">
        <v>36</v>
      </c>
      <c r="I1650" s="16">
        <f>F1650*H1650</f>
        <v>0</v>
      </c>
      <c r="J1650" s="1" t="str">
        <f>IF(AND(COUNTIF($D$6:D1650,D1650)&gt;1,H1650&lt;&gt;""), IF(H1650=IFERROR(VLOOKUP(D1650,$D5:H1649,5,FALSE),0),"","ATENÇÃO: Serviços iguais não podem ter valores diferentes!"),"")</f>
        <v/>
      </c>
    </row>
    <row r="1651" spans="1:10" x14ac:dyDescent="0.2">
      <c r="A1651" s="1">
        <v>4600006841</v>
      </c>
      <c r="B1651" s="1">
        <v>80</v>
      </c>
      <c r="C1651" s="1">
        <v>400</v>
      </c>
      <c r="D1651" s="1">
        <v>8040100220</v>
      </c>
      <c r="E1651" s="1" t="s">
        <v>58</v>
      </c>
      <c r="F1651" s="13">
        <v>120.4</v>
      </c>
      <c r="G1651" s="1" t="s">
        <v>36</v>
      </c>
      <c r="I1651" s="16">
        <f>F1651*H1651</f>
        <v>0</v>
      </c>
      <c r="J1651" s="1" t="str">
        <f>IF(AND(COUNTIF($D$6:D1651,D1651)&gt;1,H1651&lt;&gt;""), IF(H1651=IFERROR(VLOOKUP(D1651,$D5:H1650,5,FALSE),0),"","ATENÇÃO: Serviços iguais não podem ter valores diferentes!"),"")</f>
        <v/>
      </c>
    </row>
    <row r="1652" spans="1:10" x14ac:dyDescent="0.2">
      <c r="A1652" s="1">
        <v>4600006841</v>
      </c>
      <c r="B1652" s="1">
        <v>80</v>
      </c>
      <c r="C1652" s="1">
        <v>410</v>
      </c>
      <c r="D1652" s="1">
        <v>8040100240</v>
      </c>
      <c r="E1652" s="1" t="s">
        <v>59</v>
      </c>
      <c r="F1652" s="13">
        <v>12.04</v>
      </c>
      <c r="G1652" s="1" t="s">
        <v>36</v>
      </c>
      <c r="I1652" s="16">
        <f>F1652*H1652</f>
        <v>0</v>
      </c>
      <c r="J1652" s="1" t="str">
        <f>IF(AND(COUNTIF($D$6:D1652,D1652)&gt;1,H1652&lt;&gt;""), IF(H1652=IFERROR(VLOOKUP(D1652,$D5:H1651,5,FALSE),0),"","ATENÇÃO: Serviços iguais não podem ter valores diferentes!"),"")</f>
        <v/>
      </c>
    </row>
    <row r="1653" spans="1:10" x14ac:dyDescent="0.2">
      <c r="A1653" s="1">
        <v>4600006841</v>
      </c>
      <c r="B1653" s="1">
        <v>80</v>
      </c>
      <c r="C1653" s="1">
        <v>420</v>
      </c>
      <c r="D1653" s="1">
        <v>8040100250</v>
      </c>
      <c r="E1653" s="1" t="s">
        <v>60</v>
      </c>
      <c r="F1653" s="13">
        <v>25.8</v>
      </c>
      <c r="G1653" s="1" t="s">
        <v>36</v>
      </c>
      <c r="I1653" s="16">
        <f>F1653*H1653</f>
        <v>0</v>
      </c>
      <c r="J1653" s="1" t="str">
        <f>IF(AND(COUNTIF($D$6:D1653,D1653)&gt;1,H1653&lt;&gt;""), IF(H1653=IFERROR(VLOOKUP(D1653,$D5:H1652,5,FALSE),0),"","ATENÇÃO: Serviços iguais não podem ter valores diferentes!"),"")</f>
        <v/>
      </c>
    </row>
    <row r="1654" spans="1:10" x14ac:dyDescent="0.2">
      <c r="A1654" s="1">
        <v>4600006841</v>
      </c>
      <c r="B1654" s="1">
        <v>80</v>
      </c>
      <c r="C1654" s="1">
        <v>430</v>
      </c>
      <c r="D1654" s="1">
        <v>8040100260</v>
      </c>
      <c r="E1654" s="1" t="s">
        <v>61</v>
      </c>
      <c r="F1654" s="13">
        <v>6.45</v>
      </c>
      <c r="G1654" s="1" t="s">
        <v>36</v>
      </c>
      <c r="I1654" s="16">
        <f>F1654*H1654</f>
        <v>0</v>
      </c>
      <c r="J1654" s="1" t="str">
        <f>IF(AND(COUNTIF($D$6:D1654,D1654)&gt;1,H1654&lt;&gt;""), IF(H1654=IFERROR(VLOOKUP(D1654,$D5:H1653,5,FALSE),0),"","ATENÇÃO: Serviços iguais não podem ter valores diferentes!"),"")</f>
        <v/>
      </c>
    </row>
    <row r="1655" spans="1:10" x14ac:dyDescent="0.2">
      <c r="A1655" s="1">
        <v>4600006841</v>
      </c>
      <c r="B1655" s="1">
        <v>80</v>
      </c>
      <c r="C1655" s="1">
        <v>440</v>
      </c>
      <c r="D1655" s="1">
        <v>8040100270</v>
      </c>
      <c r="E1655" s="1" t="s">
        <v>62</v>
      </c>
      <c r="F1655" s="13">
        <v>1.29</v>
      </c>
      <c r="G1655" s="1" t="s">
        <v>36</v>
      </c>
      <c r="I1655" s="16">
        <f>F1655*H1655</f>
        <v>0</v>
      </c>
      <c r="J1655" s="1" t="str">
        <f>IF(AND(COUNTIF($D$6:D1655,D1655)&gt;1,H1655&lt;&gt;""), IF(H1655=IFERROR(VLOOKUP(D1655,$D5:H1654,5,FALSE),0),"","ATENÇÃO: Serviços iguais não podem ter valores diferentes!"),"")</f>
        <v/>
      </c>
    </row>
    <row r="1656" spans="1:10" x14ac:dyDescent="0.2">
      <c r="A1656" s="1">
        <v>4600006841</v>
      </c>
      <c r="B1656" s="1">
        <v>80</v>
      </c>
      <c r="C1656" s="1">
        <v>450</v>
      </c>
      <c r="D1656" s="1">
        <v>8040100280</v>
      </c>
      <c r="E1656" s="1" t="s">
        <v>63</v>
      </c>
      <c r="F1656" s="13">
        <v>66.22</v>
      </c>
      <c r="G1656" s="1" t="s">
        <v>36</v>
      </c>
      <c r="I1656" s="16">
        <f>F1656*H1656</f>
        <v>0</v>
      </c>
      <c r="J1656" s="1" t="str">
        <f>IF(AND(COUNTIF($D$6:D1656,D1656)&gt;1,H1656&lt;&gt;""), IF(H1656=IFERROR(VLOOKUP(D1656,$D5:H1655,5,FALSE),0),"","ATENÇÃO: Serviços iguais não podem ter valores diferentes!"),"")</f>
        <v/>
      </c>
    </row>
    <row r="1657" spans="1:10" x14ac:dyDescent="0.2">
      <c r="A1657" s="1">
        <v>4600006841</v>
      </c>
      <c r="B1657" s="1">
        <v>80</v>
      </c>
      <c r="C1657" s="1">
        <v>460</v>
      </c>
      <c r="D1657" s="1">
        <v>8040100290</v>
      </c>
      <c r="E1657" s="1" t="s">
        <v>64</v>
      </c>
      <c r="F1657" s="13">
        <v>2.58</v>
      </c>
      <c r="G1657" s="1" t="s">
        <v>36</v>
      </c>
      <c r="I1657" s="16">
        <f>F1657*H1657</f>
        <v>0</v>
      </c>
      <c r="J1657" s="1" t="str">
        <f>IF(AND(COUNTIF($D$6:D1657,D1657)&gt;1,H1657&lt;&gt;""), IF(H1657=IFERROR(VLOOKUP(D1657,$D5:H1656,5,FALSE),0),"","ATENÇÃO: Serviços iguais não podem ter valores diferentes!"),"")</f>
        <v/>
      </c>
    </row>
    <row r="1658" spans="1:10" x14ac:dyDescent="0.2">
      <c r="A1658" s="1">
        <v>4600006841</v>
      </c>
      <c r="B1658" s="1">
        <v>80</v>
      </c>
      <c r="C1658" s="1">
        <v>470</v>
      </c>
      <c r="D1658" s="1">
        <v>8040100300</v>
      </c>
      <c r="E1658" s="1" t="s">
        <v>65</v>
      </c>
      <c r="F1658" s="13">
        <v>126.42</v>
      </c>
      <c r="G1658" s="1" t="s">
        <v>36</v>
      </c>
      <c r="I1658" s="16">
        <f>F1658*H1658</f>
        <v>0</v>
      </c>
      <c r="J1658" s="1" t="str">
        <f>IF(AND(COUNTIF($D$6:D1658,D1658)&gt;1,H1658&lt;&gt;""), IF(H1658=IFERROR(VLOOKUP(D1658,$D5:H1657,5,FALSE),0),"","ATENÇÃO: Serviços iguais não podem ter valores diferentes!"),"")</f>
        <v/>
      </c>
    </row>
    <row r="1659" spans="1:10" x14ac:dyDescent="0.2">
      <c r="A1659" s="1">
        <v>4600006841</v>
      </c>
      <c r="B1659" s="1">
        <v>80</v>
      </c>
      <c r="C1659" s="1">
        <v>480</v>
      </c>
      <c r="D1659" s="1">
        <v>8049000010</v>
      </c>
      <c r="E1659" s="1" t="s">
        <v>69</v>
      </c>
      <c r="F1659" s="13">
        <v>48.16</v>
      </c>
      <c r="G1659" s="1" t="s">
        <v>70</v>
      </c>
      <c r="I1659" s="16">
        <f>F1659*H1659</f>
        <v>0</v>
      </c>
      <c r="J1659" s="1" t="str">
        <f>IF(AND(COUNTIF($D$6:D1659,D1659)&gt;1,H1659&lt;&gt;""), IF(H1659=IFERROR(VLOOKUP(D1659,$D5:H1658,5,FALSE),0),"","ATENÇÃO: Serviços iguais não podem ter valores diferentes!"),"")</f>
        <v/>
      </c>
    </row>
    <row r="1660" spans="1:10" x14ac:dyDescent="0.2">
      <c r="A1660" s="1">
        <v>4600006841</v>
      </c>
      <c r="B1660" s="1">
        <v>80</v>
      </c>
      <c r="C1660" s="1">
        <v>490</v>
      </c>
      <c r="D1660" s="1">
        <v>8040100380</v>
      </c>
      <c r="E1660" s="1" t="s">
        <v>66</v>
      </c>
      <c r="F1660" s="13">
        <v>1204</v>
      </c>
      <c r="G1660" s="1" t="s">
        <v>67</v>
      </c>
      <c r="I1660" s="16">
        <f>F1660*H1660</f>
        <v>0</v>
      </c>
      <c r="J1660" s="1" t="str">
        <f>IF(AND(COUNTIF($D$6:D1660,D1660)&gt;1,H1660&lt;&gt;""), IF(H1660=IFERROR(VLOOKUP(D1660,$D5:H1659,5,FALSE),0),"","ATENÇÃO: Serviços iguais não podem ter valores diferentes!"),"")</f>
        <v/>
      </c>
    </row>
    <row r="1661" spans="1:10" x14ac:dyDescent="0.2">
      <c r="A1661" s="1">
        <v>4600006841</v>
      </c>
      <c r="B1661" s="1">
        <v>80</v>
      </c>
      <c r="C1661" s="1">
        <v>500</v>
      </c>
      <c r="D1661" s="1">
        <v>8040100420</v>
      </c>
      <c r="E1661" s="1" t="s">
        <v>68</v>
      </c>
      <c r="F1661" s="13">
        <v>120.4</v>
      </c>
      <c r="G1661" s="1" t="s">
        <v>36</v>
      </c>
      <c r="I1661" s="16">
        <f>F1661*H1661</f>
        <v>0</v>
      </c>
      <c r="J1661" s="1" t="str">
        <f>IF(AND(COUNTIF($D$6:D1661,D1661)&gt;1,H1661&lt;&gt;""), IF(H1661=IFERROR(VLOOKUP(D1661,$D5:H1660,5,FALSE),0),"","ATENÇÃO: Serviços iguais não podem ter valores diferentes!"),"")</f>
        <v/>
      </c>
    </row>
    <row r="1662" spans="1:10" x14ac:dyDescent="0.2">
      <c r="A1662" s="1">
        <v>4600006841</v>
      </c>
      <c r="B1662" s="1">
        <v>80</v>
      </c>
      <c r="C1662" s="1">
        <v>510</v>
      </c>
      <c r="D1662" s="1">
        <v>8070100020</v>
      </c>
      <c r="E1662" s="1" t="s">
        <v>76</v>
      </c>
      <c r="F1662" s="13">
        <v>12.04</v>
      </c>
      <c r="G1662" s="1" t="s">
        <v>36</v>
      </c>
      <c r="I1662" s="16">
        <f>F1662*H1662</f>
        <v>0</v>
      </c>
      <c r="J1662" s="1" t="str">
        <f>IF(AND(COUNTIF($D$6:D1662,D1662)&gt;1,H1662&lt;&gt;""), IF(H1662=IFERROR(VLOOKUP(D1662,$D5:H1661,5,FALSE),0),"","ATENÇÃO: Serviços iguais não podem ter valores diferentes!"),"")</f>
        <v/>
      </c>
    </row>
    <row r="1663" spans="1:10" x14ac:dyDescent="0.2">
      <c r="A1663" s="1">
        <v>4600006841</v>
      </c>
      <c r="B1663" s="1">
        <v>80</v>
      </c>
      <c r="C1663" s="1">
        <v>520</v>
      </c>
      <c r="D1663" s="1">
        <v>8050100020</v>
      </c>
      <c r="E1663" s="1" t="s">
        <v>71</v>
      </c>
      <c r="F1663" s="13">
        <v>135.44999999999999</v>
      </c>
      <c r="G1663" s="1" t="s">
        <v>20</v>
      </c>
      <c r="I1663" s="16">
        <f>F1663*H1663</f>
        <v>0</v>
      </c>
      <c r="J1663" s="1" t="str">
        <f>IF(AND(COUNTIF($D$6:D1663,D1663)&gt;1,H1663&lt;&gt;""), IF(H1663=IFERROR(VLOOKUP(D1663,$D5:H1662,5,FALSE),0),"","ATENÇÃO: Serviços iguais não podem ter valores diferentes!"),"")</f>
        <v/>
      </c>
    </row>
    <row r="1664" spans="1:10" x14ac:dyDescent="0.2">
      <c r="A1664" s="1">
        <v>4600006841</v>
      </c>
      <c r="B1664" s="1">
        <v>80</v>
      </c>
      <c r="C1664" s="1">
        <v>530</v>
      </c>
      <c r="D1664" s="1">
        <v>8050100030</v>
      </c>
      <c r="E1664" s="1" t="s">
        <v>72</v>
      </c>
      <c r="F1664" s="13">
        <v>75.25</v>
      </c>
      <c r="G1664" s="1" t="s">
        <v>20</v>
      </c>
      <c r="I1664" s="16">
        <f>F1664*H1664</f>
        <v>0</v>
      </c>
      <c r="J1664" s="1" t="str">
        <f>IF(AND(COUNTIF($D$6:D1664,D1664)&gt;1,H1664&lt;&gt;""), IF(H1664=IFERROR(VLOOKUP(D1664,$D5:H1663,5,FALSE),0),"","ATENÇÃO: Serviços iguais não podem ter valores diferentes!"),"")</f>
        <v/>
      </c>
    </row>
    <row r="1665" spans="1:10" x14ac:dyDescent="0.2">
      <c r="A1665" s="1">
        <v>4600006841</v>
      </c>
      <c r="B1665" s="1">
        <v>80</v>
      </c>
      <c r="C1665" s="1">
        <v>540</v>
      </c>
      <c r="D1665" s="1">
        <v>8060100020</v>
      </c>
      <c r="E1665" s="1" t="s">
        <v>73</v>
      </c>
      <c r="F1665" s="13">
        <v>216</v>
      </c>
      <c r="G1665" s="1" t="s">
        <v>74</v>
      </c>
      <c r="I1665" s="16">
        <f>F1665*H1665</f>
        <v>0</v>
      </c>
      <c r="J1665" s="1" t="str">
        <f>IF(AND(COUNTIF($D$6:D1665,D1665)&gt;1,H1665&lt;&gt;""), IF(H1665=IFERROR(VLOOKUP(D1665,$D5:H1664,5,FALSE),0),"","ATENÇÃO: Serviços iguais não podem ter valores diferentes!"),"")</f>
        <v/>
      </c>
    </row>
    <row r="1666" spans="1:10" x14ac:dyDescent="0.2">
      <c r="A1666" s="1">
        <v>4600006841</v>
      </c>
      <c r="B1666" s="1">
        <v>80</v>
      </c>
      <c r="C1666" s="1">
        <v>550</v>
      </c>
      <c r="D1666" s="1">
        <v>8060100030</v>
      </c>
      <c r="E1666" s="1" t="s">
        <v>75</v>
      </c>
      <c r="F1666" s="13">
        <v>1</v>
      </c>
      <c r="G1666" s="1" t="s">
        <v>18</v>
      </c>
      <c r="I1666" s="16">
        <f>F1666*H1666</f>
        <v>0</v>
      </c>
      <c r="J1666" s="1" t="str">
        <f>IF(AND(COUNTIF($D$6:D1666,D1666)&gt;1,H1666&lt;&gt;""), IF(H1666=IFERROR(VLOOKUP(D1666,$D5:H1665,5,FALSE),0),"","ATENÇÃO: Serviços iguais não podem ter valores diferentes!"),"")</f>
        <v/>
      </c>
    </row>
    <row r="1667" spans="1:10" x14ac:dyDescent="0.2">
      <c r="A1667" s="1">
        <v>4600006841</v>
      </c>
      <c r="B1667" s="1">
        <v>80</v>
      </c>
      <c r="C1667" s="1">
        <v>560</v>
      </c>
      <c r="D1667" s="1">
        <v>8070100040</v>
      </c>
      <c r="E1667" s="1" t="s">
        <v>77</v>
      </c>
      <c r="F1667" s="13">
        <v>4.3</v>
      </c>
      <c r="G1667" s="1" t="s">
        <v>36</v>
      </c>
      <c r="I1667" s="16">
        <f>F1667*H1667</f>
        <v>0</v>
      </c>
      <c r="J1667" s="1" t="str">
        <f>IF(AND(COUNTIF($D$6:D1667,D1667)&gt;1,H1667&lt;&gt;""), IF(H1667=IFERROR(VLOOKUP(D1667,$D5:H1666,5,FALSE),0),"","ATENÇÃO: Serviços iguais não podem ter valores diferentes!"),"")</f>
        <v/>
      </c>
    </row>
    <row r="1668" spans="1:10" x14ac:dyDescent="0.2">
      <c r="A1668" s="1">
        <v>4600006841</v>
      </c>
      <c r="B1668" s="1">
        <v>80</v>
      </c>
      <c r="C1668" s="1">
        <v>570</v>
      </c>
      <c r="D1668" s="1">
        <v>8070100090</v>
      </c>
      <c r="E1668" s="1" t="s">
        <v>78</v>
      </c>
      <c r="F1668" s="13">
        <v>2.15</v>
      </c>
      <c r="G1668" s="1" t="s">
        <v>36</v>
      </c>
      <c r="I1668" s="16">
        <f>F1668*H1668</f>
        <v>0</v>
      </c>
      <c r="J1668" s="1" t="str">
        <f>IF(AND(COUNTIF($D$6:D1668,D1668)&gt;1,H1668&lt;&gt;""), IF(H1668=IFERROR(VLOOKUP(D1668,$D5:H1667,5,FALSE),0),"","ATENÇÃO: Serviços iguais não podem ter valores diferentes!"),"")</f>
        <v/>
      </c>
    </row>
    <row r="1669" spans="1:10" x14ac:dyDescent="0.2">
      <c r="A1669" s="1">
        <v>4600006841</v>
      </c>
      <c r="B1669" s="1">
        <v>80</v>
      </c>
      <c r="C1669" s="1">
        <v>580</v>
      </c>
      <c r="D1669" s="1">
        <v>8070100120</v>
      </c>
      <c r="E1669" s="1" t="s">
        <v>79</v>
      </c>
      <c r="F1669" s="13">
        <v>45.15</v>
      </c>
      <c r="G1669" s="1" t="s">
        <v>20</v>
      </c>
      <c r="I1669" s="16">
        <f>F1669*H1669</f>
        <v>0</v>
      </c>
      <c r="J1669" s="1" t="str">
        <f>IF(AND(COUNTIF($D$6:D1669,D1669)&gt;1,H1669&lt;&gt;""), IF(H1669=IFERROR(VLOOKUP(D1669,$D5:H1668,5,FALSE),0),"","ATENÇÃO: Serviços iguais não podem ter valores diferentes!"),"")</f>
        <v/>
      </c>
    </row>
    <row r="1670" spans="1:10" x14ac:dyDescent="0.2">
      <c r="A1670" s="1">
        <v>4600006841</v>
      </c>
      <c r="B1670" s="1">
        <v>80</v>
      </c>
      <c r="C1670" s="1">
        <v>590</v>
      </c>
      <c r="D1670" s="1">
        <v>8070100140</v>
      </c>
      <c r="E1670" s="1" t="s">
        <v>80</v>
      </c>
      <c r="F1670" s="13">
        <v>8.6</v>
      </c>
      <c r="G1670" s="1" t="s">
        <v>20</v>
      </c>
      <c r="I1670" s="16">
        <f>F1670*H1670</f>
        <v>0</v>
      </c>
      <c r="J1670" s="1" t="str">
        <f>IF(AND(COUNTIF($D$6:D1670,D1670)&gt;1,H1670&lt;&gt;""), IF(H1670=IFERROR(VLOOKUP(D1670,$D5:H1669,5,FALSE),0),"","ATENÇÃO: Serviços iguais não podem ter valores diferentes!"),"")</f>
        <v/>
      </c>
    </row>
    <row r="1671" spans="1:10" x14ac:dyDescent="0.2">
      <c r="A1671" s="1">
        <v>4600006841</v>
      </c>
      <c r="B1671" s="1">
        <v>80</v>
      </c>
      <c r="C1671" s="1">
        <v>600</v>
      </c>
      <c r="D1671" s="1">
        <v>8070100160</v>
      </c>
      <c r="E1671" s="1" t="s">
        <v>81</v>
      </c>
      <c r="F1671" s="13">
        <v>12.9</v>
      </c>
      <c r="G1671" s="1" t="s">
        <v>20</v>
      </c>
      <c r="I1671" s="16">
        <f>F1671*H1671</f>
        <v>0</v>
      </c>
      <c r="J1671" s="1" t="str">
        <f>IF(AND(COUNTIF($D$6:D1671,D1671)&gt;1,H1671&lt;&gt;""), IF(H1671=IFERROR(VLOOKUP(D1671,$D5:H1670,5,FALSE),0),"","ATENÇÃO: Serviços iguais não podem ter valores diferentes!"),"")</f>
        <v/>
      </c>
    </row>
    <row r="1672" spans="1:10" x14ac:dyDescent="0.2">
      <c r="A1672" s="1">
        <v>4600006841</v>
      </c>
      <c r="B1672" s="1">
        <v>80</v>
      </c>
      <c r="C1672" s="1">
        <v>610</v>
      </c>
      <c r="D1672" s="1">
        <v>8070100190</v>
      </c>
      <c r="E1672" s="1" t="s">
        <v>82</v>
      </c>
      <c r="F1672" s="13">
        <v>60.2</v>
      </c>
      <c r="G1672" s="1" t="s">
        <v>29</v>
      </c>
      <c r="I1672" s="16">
        <f>F1672*H1672</f>
        <v>0</v>
      </c>
      <c r="J1672" s="1" t="str">
        <f>IF(AND(COUNTIF($D$6:D1672,D1672)&gt;1,H1672&lt;&gt;""), IF(H1672=IFERROR(VLOOKUP(D1672,$D5:H1671,5,FALSE),0),"","ATENÇÃO: Serviços iguais não podem ter valores diferentes!"),"")</f>
        <v/>
      </c>
    </row>
    <row r="1673" spans="1:10" x14ac:dyDescent="0.2">
      <c r="A1673" s="1">
        <v>4600006841</v>
      </c>
      <c r="B1673" s="1">
        <v>80</v>
      </c>
      <c r="C1673" s="1">
        <v>620</v>
      </c>
      <c r="D1673" s="1">
        <v>8070100200</v>
      </c>
      <c r="E1673" s="1" t="s">
        <v>83</v>
      </c>
      <c r="F1673" s="13">
        <v>473</v>
      </c>
      <c r="G1673" s="1" t="s">
        <v>29</v>
      </c>
      <c r="I1673" s="16">
        <f>F1673*H1673</f>
        <v>0</v>
      </c>
      <c r="J1673" s="1" t="str">
        <f>IF(AND(COUNTIF($D$6:D1673,D1673)&gt;1,H1673&lt;&gt;""), IF(H1673=IFERROR(VLOOKUP(D1673,$D5:H1672,5,FALSE),0),"","ATENÇÃO: Serviços iguais não podem ter valores diferentes!"),"")</f>
        <v/>
      </c>
    </row>
    <row r="1674" spans="1:10" x14ac:dyDescent="0.2">
      <c r="A1674" s="1">
        <v>4600006841</v>
      </c>
      <c r="B1674" s="1">
        <v>80</v>
      </c>
      <c r="C1674" s="1">
        <v>630</v>
      </c>
      <c r="D1674" s="1">
        <v>8070100210</v>
      </c>
      <c r="E1674" s="1" t="s">
        <v>84</v>
      </c>
      <c r="F1674" s="13">
        <v>60.2</v>
      </c>
      <c r="G1674" s="1" t="s">
        <v>29</v>
      </c>
      <c r="I1674" s="16">
        <f>F1674*H1674</f>
        <v>0</v>
      </c>
      <c r="J1674" s="1" t="str">
        <f>IF(AND(COUNTIF($D$6:D1674,D1674)&gt;1,H1674&lt;&gt;""), IF(H1674=IFERROR(VLOOKUP(D1674,$D5:H1673,5,FALSE),0),"","ATENÇÃO: Serviços iguais não podem ter valores diferentes!"),"")</f>
        <v/>
      </c>
    </row>
    <row r="1675" spans="1:10" x14ac:dyDescent="0.2">
      <c r="A1675" s="1">
        <v>4600006841</v>
      </c>
      <c r="B1675" s="1">
        <v>80</v>
      </c>
      <c r="C1675" s="1">
        <v>640</v>
      </c>
      <c r="D1675" s="1">
        <v>8070100220</v>
      </c>
      <c r="E1675" s="1" t="s">
        <v>85</v>
      </c>
      <c r="F1675" s="13">
        <v>25.8</v>
      </c>
      <c r="G1675" s="1" t="s">
        <v>36</v>
      </c>
      <c r="I1675" s="16">
        <f>F1675*H1675</f>
        <v>0</v>
      </c>
      <c r="J1675" s="1" t="str">
        <f>IF(AND(COUNTIF($D$6:D1675,D1675)&gt;1,H1675&lt;&gt;""), IF(H1675=IFERROR(VLOOKUP(D1675,$D5:H1674,5,FALSE),0),"","ATENÇÃO: Serviços iguais não podem ter valores diferentes!"),"")</f>
        <v/>
      </c>
    </row>
    <row r="1676" spans="1:10" x14ac:dyDescent="0.2">
      <c r="A1676" s="1">
        <v>4600006841</v>
      </c>
      <c r="B1676" s="1">
        <v>80</v>
      </c>
      <c r="C1676" s="1">
        <v>650</v>
      </c>
      <c r="D1676" s="1">
        <v>8070100230</v>
      </c>
      <c r="E1676" s="1" t="s">
        <v>86</v>
      </c>
      <c r="F1676" s="13">
        <v>32.25</v>
      </c>
      <c r="G1676" s="1" t="s">
        <v>36</v>
      </c>
      <c r="I1676" s="16">
        <f>F1676*H1676</f>
        <v>0</v>
      </c>
      <c r="J1676" s="1" t="str">
        <f>IF(AND(COUNTIF($D$6:D1676,D1676)&gt;1,H1676&lt;&gt;""), IF(H1676=IFERROR(VLOOKUP(D1676,$D5:H1675,5,FALSE),0),"","ATENÇÃO: Serviços iguais não podem ter valores diferentes!"),"")</f>
        <v/>
      </c>
    </row>
    <row r="1677" spans="1:10" x14ac:dyDescent="0.2">
      <c r="A1677" s="1">
        <v>4600006841</v>
      </c>
      <c r="B1677" s="1">
        <v>80</v>
      </c>
      <c r="C1677" s="1">
        <v>660</v>
      </c>
      <c r="D1677" s="1">
        <v>8070100250</v>
      </c>
      <c r="E1677" s="1" t="s">
        <v>88</v>
      </c>
      <c r="F1677" s="13">
        <v>25.8</v>
      </c>
      <c r="G1677" s="1" t="s">
        <v>36</v>
      </c>
      <c r="I1677" s="16">
        <f>F1677*H1677</f>
        <v>0</v>
      </c>
      <c r="J1677" s="1" t="str">
        <f>IF(AND(COUNTIF($D$6:D1677,D1677)&gt;1,H1677&lt;&gt;""), IF(H1677=IFERROR(VLOOKUP(D1677,$D5:H1676,5,FALSE),0),"","ATENÇÃO: Serviços iguais não podem ter valores diferentes!"),"")</f>
        <v/>
      </c>
    </row>
    <row r="1678" spans="1:10" x14ac:dyDescent="0.2">
      <c r="A1678" s="1">
        <v>4600006841</v>
      </c>
      <c r="B1678" s="1">
        <v>80</v>
      </c>
      <c r="C1678" s="1">
        <v>670</v>
      </c>
      <c r="D1678" s="1">
        <v>8070100240</v>
      </c>
      <c r="E1678" s="1" t="s">
        <v>87</v>
      </c>
      <c r="F1678" s="13">
        <v>8.6</v>
      </c>
      <c r="G1678" s="1" t="s">
        <v>36</v>
      </c>
      <c r="I1678" s="16">
        <f>F1678*H1678</f>
        <v>0</v>
      </c>
      <c r="J1678" s="1" t="str">
        <f>IF(AND(COUNTIF($D$6:D1678,D1678)&gt;1,H1678&lt;&gt;""), IF(H1678=IFERROR(VLOOKUP(D1678,$D5:H1677,5,FALSE),0),"","ATENÇÃO: Serviços iguais não podem ter valores diferentes!"),"")</f>
        <v/>
      </c>
    </row>
    <row r="1679" spans="1:10" x14ac:dyDescent="0.2">
      <c r="A1679" s="1">
        <v>4600006841</v>
      </c>
      <c r="B1679" s="1">
        <v>80</v>
      </c>
      <c r="C1679" s="1">
        <v>680</v>
      </c>
      <c r="D1679" s="1">
        <v>8070100270</v>
      </c>
      <c r="E1679" s="1" t="s">
        <v>89</v>
      </c>
      <c r="F1679" s="13">
        <v>2.15</v>
      </c>
      <c r="G1679" s="1" t="s">
        <v>36</v>
      </c>
      <c r="I1679" s="16">
        <f>F1679*H1679</f>
        <v>0</v>
      </c>
      <c r="J1679" s="1" t="str">
        <f>IF(AND(COUNTIF($D$6:D1679,D1679)&gt;1,H1679&lt;&gt;""), IF(H1679=IFERROR(VLOOKUP(D1679,$D5:H1678,5,FALSE),0),"","ATENÇÃO: Serviços iguais não podem ter valores diferentes!"),"")</f>
        <v/>
      </c>
    </row>
    <row r="1680" spans="1:10" x14ac:dyDescent="0.2">
      <c r="A1680" s="1">
        <v>4600006841</v>
      </c>
      <c r="B1680" s="1">
        <v>80</v>
      </c>
      <c r="C1680" s="1">
        <v>690</v>
      </c>
      <c r="D1680" s="1">
        <v>8070100280</v>
      </c>
      <c r="E1680" s="1" t="s">
        <v>90</v>
      </c>
      <c r="F1680" s="13">
        <v>2.15</v>
      </c>
      <c r="G1680" s="1" t="s">
        <v>36</v>
      </c>
      <c r="I1680" s="16">
        <f>F1680*H1680</f>
        <v>0</v>
      </c>
      <c r="J1680" s="1" t="str">
        <f>IF(AND(COUNTIF($D$6:D1680,D1680)&gt;1,H1680&lt;&gt;""), IF(H1680=IFERROR(VLOOKUP(D1680,$D5:H1679,5,FALSE),0),"","ATENÇÃO: Serviços iguais não podem ter valores diferentes!"),"")</f>
        <v/>
      </c>
    </row>
    <row r="1681" spans="1:10" x14ac:dyDescent="0.2">
      <c r="A1681" s="1">
        <v>4600006841</v>
      </c>
      <c r="B1681" s="1">
        <v>80</v>
      </c>
      <c r="C1681" s="1">
        <v>700</v>
      </c>
      <c r="D1681" s="1">
        <v>8070100300</v>
      </c>
      <c r="E1681" s="1" t="s">
        <v>91</v>
      </c>
      <c r="F1681" s="13">
        <v>6.02</v>
      </c>
      <c r="G1681" s="1" t="s">
        <v>36</v>
      </c>
      <c r="I1681" s="16">
        <f>F1681*H1681</f>
        <v>0</v>
      </c>
      <c r="J1681" s="1" t="str">
        <f>IF(AND(COUNTIF($D$6:D1681,D1681)&gt;1,H1681&lt;&gt;""), IF(H1681=IFERROR(VLOOKUP(D1681,$D5:H1680,5,FALSE),0),"","ATENÇÃO: Serviços iguais não podem ter valores diferentes!"),"")</f>
        <v/>
      </c>
    </row>
    <row r="1682" spans="1:10" x14ac:dyDescent="0.2">
      <c r="A1682" s="1">
        <v>4600006841</v>
      </c>
      <c r="B1682" s="1">
        <v>80</v>
      </c>
      <c r="C1682" s="1">
        <v>710</v>
      </c>
      <c r="D1682" s="1">
        <v>8070100330</v>
      </c>
      <c r="E1682" s="1" t="s">
        <v>92</v>
      </c>
      <c r="F1682" s="13">
        <v>2.15</v>
      </c>
      <c r="G1682" s="1" t="s">
        <v>36</v>
      </c>
      <c r="I1682" s="16">
        <f>F1682*H1682</f>
        <v>0</v>
      </c>
      <c r="J1682" s="1" t="str">
        <f>IF(AND(COUNTIF($D$6:D1682,D1682)&gt;1,H1682&lt;&gt;""), IF(H1682=IFERROR(VLOOKUP(D1682,$D5:H1681,5,FALSE),0),"","ATENÇÃO: Serviços iguais não podem ter valores diferentes!"),"")</f>
        <v/>
      </c>
    </row>
    <row r="1683" spans="1:10" x14ac:dyDescent="0.2">
      <c r="A1683" s="1">
        <v>4600006841</v>
      </c>
      <c r="B1683" s="1">
        <v>80</v>
      </c>
      <c r="C1683" s="1">
        <v>720</v>
      </c>
      <c r="D1683" s="1">
        <v>8070100350</v>
      </c>
      <c r="E1683" s="1" t="s">
        <v>93</v>
      </c>
      <c r="F1683" s="13">
        <v>6.02</v>
      </c>
      <c r="G1683" s="1" t="s">
        <v>36</v>
      </c>
      <c r="I1683" s="16">
        <f>F1683*H1683</f>
        <v>0</v>
      </c>
      <c r="J1683" s="1" t="str">
        <f>IF(AND(COUNTIF($D$6:D1683,D1683)&gt;1,H1683&lt;&gt;""), IF(H1683=IFERROR(VLOOKUP(D1683,$D5:H1682,5,FALSE),0),"","ATENÇÃO: Serviços iguais não podem ter valores diferentes!"),"")</f>
        <v/>
      </c>
    </row>
    <row r="1684" spans="1:10" x14ac:dyDescent="0.2">
      <c r="A1684" s="1">
        <v>4600006841</v>
      </c>
      <c r="B1684" s="1">
        <v>80</v>
      </c>
      <c r="C1684" s="1">
        <v>730</v>
      </c>
      <c r="D1684" s="1">
        <v>8070100370</v>
      </c>
      <c r="E1684" s="1" t="s">
        <v>94</v>
      </c>
      <c r="F1684" s="13">
        <v>7.31</v>
      </c>
      <c r="G1684" s="1" t="s">
        <v>36</v>
      </c>
      <c r="I1684" s="16">
        <f>F1684*H1684</f>
        <v>0</v>
      </c>
      <c r="J1684" s="1" t="str">
        <f>IF(AND(COUNTIF($D$6:D1684,D1684)&gt;1,H1684&lt;&gt;""), IF(H1684=IFERROR(VLOOKUP(D1684,$D5:H1683,5,FALSE),0),"","ATENÇÃO: Serviços iguais não podem ter valores diferentes!"),"")</f>
        <v/>
      </c>
    </row>
    <row r="1685" spans="1:10" x14ac:dyDescent="0.2">
      <c r="A1685" s="1">
        <v>4600006841</v>
      </c>
      <c r="B1685" s="1">
        <v>80</v>
      </c>
      <c r="C1685" s="1">
        <v>740</v>
      </c>
      <c r="D1685" s="1">
        <v>8070200020</v>
      </c>
      <c r="E1685" s="1" t="s">
        <v>95</v>
      </c>
      <c r="F1685" s="13">
        <v>15.05</v>
      </c>
      <c r="G1685" s="1" t="s">
        <v>36</v>
      </c>
      <c r="I1685" s="16">
        <f>F1685*H1685</f>
        <v>0</v>
      </c>
      <c r="J1685" s="1" t="str">
        <f>IF(AND(COUNTIF($D$6:D1685,D1685)&gt;1,H1685&lt;&gt;""), IF(H1685=IFERROR(VLOOKUP(D1685,$D5:H1684,5,FALSE),0),"","ATENÇÃO: Serviços iguais não podem ter valores diferentes!"),"")</f>
        <v/>
      </c>
    </row>
    <row r="1686" spans="1:10" x14ac:dyDescent="0.2">
      <c r="A1686" s="1">
        <v>4600006841</v>
      </c>
      <c r="B1686" s="1">
        <v>80</v>
      </c>
      <c r="C1686" s="1">
        <v>750</v>
      </c>
      <c r="D1686" s="1">
        <v>8090100030</v>
      </c>
      <c r="E1686" s="1" t="s">
        <v>98</v>
      </c>
      <c r="F1686" s="13">
        <v>30.1</v>
      </c>
      <c r="G1686" s="1" t="s">
        <v>20</v>
      </c>
      <c r="I1686" s="16">
        <f>F1686*H1686</f>
        <v>0</v>
      </c>
      <c r="J1686" s="1" t="str">
        <f>IF(AND(COUNTIF($D$6:D1686,D1686)&gt;1,H1686&lt;&gt;""), IF(H1686=IFERROR(VLOOKUP(D1686,$D5:H1685,5,FALSE),0),"","ATENÇÃO: Serviços iguais não podem ter valores diferentes!"),"")</f>
        <v/>
      </c>
    </row>
    <row r="1687" spans="1:10" x14ac:dyDescent="0.2">
      <c r="A1687" s="1">
        <v>4600006841</v>
      </c>
      <c r="B1687" s="1">
        <v>80</v>
      </c>
      <c r="C1687" s="1">
        <v>760</v>
      </c>
      <c r="D1687" s="1">
        <v>8090100040</v>
      </c>
      <c r="E1687" s="1" t="s">
        <v>99</v>
      </c>
      <c r="F1687" s="13">
        <v>30.1</v>
      </c>
      <c r="G1687" s="1" t="s">
        <v>20</v>
      </c>
      <c r="I1687" s="16">
        <f>F1687*H1687</f>
        <v>0</v>
      </c>
      <c r="J1687" s="1" t="str">
        <f>IF(AND(COUNTIF($D$6:D1687,D1687)&gt;1,H1687&lt;&gt;""), IF(H1687=IFERROR(VLOOKUP(D1687,$D5:H1686,5,FALSE),0),"","ATENÇÃO: Serviços iguais não podem ter valores diferentes!"),"")</f>
        <v/>
      </c>
    </row>
    <row r="1688" spans="1:10" x14ac:dyDescent="0.2">
      <c r="A1688" s="1">
        <v>4600006841</v>
      </c>
      <c r="B1688" s="1">
        <v>80</v>
      </c>
      <c r="C1688" s="1">
        <v>770</v>
      </c>
      <c r="D1688" s="1">
        <v>8090100080</v>
      </c>
      <c r="E1688" s="1" t="s">
        <v>100</v>
      </c>
      <c r="F1688" s="13">
        <v>30.1</v>
      </c>
      <c r="G1688" s="1" t="s">
        <v>20</v>
      </c>
      <c r="I1688" s="16">
        <f>F1688*H1688</f>
        <v>0</v>
      </c>
      <c r="J1688" s="1" t="str">
        <f>IF(AND(COUNTIF($D$6:D1688,D1688)&gt;1,H1688&lt;&gt;""), IF(H1688=IFERROR(VLOOKUP(D1688,$D5:H1687,5,FALSE),0),"","ATENÇÃO: Serviços iguais não podem ter valores diferentes!"),"")</f>
        <v/>
      </c>
    </row>
    <row r="1689" spans="1:10" x14ac:dyDescent="0.2">
      <c r="A1689" s="1">
        <v>4600006841</v>
      </c>
      <c r="B1689" s="1">
        <v>80</v>
      </c>
      <c r="C1689" s="1">
        <v>780</v>
      </c>
      <c r="D1689" s="1">
        <v>8090100090</v>
      </c>
      <c r="E1689" s="1" t="s">
        <v>101</v>
      </c>
      <c r="F1689" s="13">
        <v>30.1</v>
      </c>
      <c r="G1689" s="1" t="s">
        <v>20</v>
      </c>
      <c r="I1689" s="16">
        <f>F1689*H1689</f>
        <v>0</v>
      </c>
      <c r="J1689" s="1" t="str">
        <f>IF(AND(COUNTIF($D$6:D1689,D1689)&gt;1,H1689&lt;&gt;""), IF(H1689=IFERROR(VLOOKUP(D1689,$D5:H1688,5,FALSE),0),"","ATENÇÃO: Serviços iguais não podem ter valores diferentes!"),"")</f>
        <v/>
      </c>
    </row>
    <row r="1690" spans="1:10" x14ac:dyDescent="0.2">
      <c r="A1690" s="1">
        <v>4600006841</v>
      </c>
      <c r="B1690" s="1">
        <v>80</v>
      </c>
      <c r="C1690" s="1">
        <v>790</v>
      </c>
      <c r="D1690" s="1">
        <v>8090100100</v>
      </c>
      <c r="E1690" s="1" t="s">
        <v>102</v>
      </c>
      <c r="F1690" s="13">
        <v>30.1</v>
      </c>
      <c r="G1690" s="1" t="s">
        <v>20</v>
      </c>
      <c r="I1690" s="16">
        <f>F1690*H1690</f>
        <v>0</v>
      </c>
      <c r="J1690" s="1" t="str">
        <f>IF(AND(COUNTIF($D$6:D1690,D1690)&gt;1,H1690&lt;&gt;""), IF(H1690=IFERROR(VLOOKUP(D1690,$D5:H1689,5,FALSE),0),"","ATENÇÃO: Serviços iguais não podem ter valores diferentes!"),"")</f>
        <v/>
      </c>
    </row>
    <row r="1691" spans="1:10" x14ac:dyDescent="0.2">
      <c r="A1691" s="1">
        <v>4600006841</v>
      </c>
      <c r="B1691" s="1">
        <v>80</v>
      </c>
      <c r="C1691" s="1">
        <v>800</v>
      </c>
      <c r="D1691" s="1">
        <v>8090100110</v>
      </c>
      <c r="E1691" s="1" t="s">
        <v>103</v>
      </c>
      <c r="F1691" s="13">
        <v>30.1</v>
      </c>
      <c r="G1691" s="1" t="s">
        <v>20</v>
      </c>
      <c r="I1691" s="16">
        <f>F1691*H1691</f>
        <v>0</v>
      </c>
      <c r="J1691" s="1" t="str">
        <f>IF(AND(COUNTIF($D$6:D1691,D1691)&gt;1,H1691&lt;&gt;""), IF(H1691=IFERROR(VLOOKUP(D1691,$D5:H1690,5,FALSE),0),"","ATENÇÃO: Serviços iguais não podem ter valores diferentes!"),"")</f>
        <v/>
      </c>
    </row>
    <row r="1692" spans="1:10" x14ac:dyDescent="0.2">
      <c r="A1692" s="1">
        <v>4600006841</v>
      </c>
      <c r="B1692" s="1">
        <v>80</v>
      </c>
      <c r="C1692" s="1">
        <v>810</v>
      </c>
      <c r="D1692" s="1">
        <v>8090100120</v>
      </c>
      <c r="E1692" s="1" t="s">
        <v>104</v>
      </c>
      <c r="F1692" s="13">
        <v>30.1</v>
      </c>
      <c r="G1692" s="1" t="s">
        <v>20</v>
      </c>
      <c r="I1692" s="16">
        <f>F1692*H1692</f>
        <v>0</v>
      </c>
      <c r="J1692" s="1" t="str">
        <f>IF(AND(COUNTIF($D$6:D1692,D1692)&gt;1,H1692&lt;&gt;""), IF(H1692=IFERROR(VLOOKUP(D1692,$D5:H1691,5,FALSE),0),"","ATENÇÃO: Serviços iguais não podem ter valores diferentes!"),"")</f>
        <v/>
      </c>
    </row>
    <row r="1693" spans="1:10" x14ac:dyDescent="0.2">
      <c r="A1693" s="1">
        <v>4600006841</v>
      </c>
      <c r="B1693" s="1">
        <v>80</v>
      </c>
      <c r="C1693" s="1">
        <v>820</v>
      </c>
      <c r="D1693" s="1">
        <v>8090100210</v>
      </c>
      <c r="E1693" s="1" t="s">
        <v>105</v>
      </c>
      <c r="F1693" s="13">
        <v>60.2</v>
      </c>
      <c r="G1693" s="1" t="s">
        <v>32</v>
      </c>
      <c r="I1693" s="16">
        <f>F1693*H1693</f>
        <v>0</v>
      </c>
      <c r="J1693" s="1" t="str">
        <f>IF(AND(COUNTIF($D$6:D1693,D1693)&gt;1,H1693&lt;&gt;""), IF(H1693=IFERROR(VLOOKUP(D1693,$D5:H1692,5,FALSE),0),"","ATENÇÃO: Serviços iguais não podem ter valores diferentes!"),"")</f>
        <v/>
      </c>
    </row>
    <row r="1694" spans="1:10" x14ac:dyDescent="0.2">
      <c r="A1694" s="1">
        <v>4600006841</v>
      </c>
      <c r="B1694" s="1">
        <v>80</v>
      </c>
      <c r="C1694" s="1">
        <v>830</v>
      </c>
      <c r="D1694" s="1">
        <v>8100100020</v>
      </c>
      <c r="E1694" s="1" t="s">
        <v>106</v>
      </c>
      <c r="F1694" s="13">
        <v>86</v>
      </c>
      <c r="G1694" s="1" t="s">
        <v>20</v>
      </c>
      <c r="I1694" s="16">
        <f>F1694*H1694</f>
        <v>0</v>
      </c>
      <c r="J1694" s="1" t="str">
        <f>IF(AND(COUNTIF($D$6:D1694,D1694)&gt;1,H1694&lt;&gt;""), IF(H1694=IFERROR(VLOOKUP(D1694,$D5:H1693,5,FALSE),0),"","ATENÇÃO: Serviços iguais não podem ter valores diferentes!"),"")</f>
        <v/>
      </c>
    </row>
    <row r="1695" spans="1:10" x14ac:dyDescent="0.2">
      <c r="A1695" s="1">
        <v>4600006841</v>
      </c>
      <c r="B1695" s="1">
        <v>80</v>
      </c>
      <c r="C1695" s="1">
        <v>840</v>
      </c>
      <c r="D1695" s="1">
        <v>8100100030</v>
      </c>
      <c r="E1695" s="1" t="s">
        <v>107</v>
      </c>
      <c r="F1695" s="13">
        <v>68.8</v>
      </c>
      <c r="G1695" s="1" t="s">
        <v>20</v>
      </c>
      <c r="I1695" s="16">
        <f>F1695*H1695</f>
        <v>0</v>
      </c>
      <c r="J1695" s="1" t="str">
        <f>IF(AND(COUNTIF($D$6:D1695,D1695)&gt;1,H1695&lt;&gt;""), IF(H1695=IFERROR(VLOOKUP(D1695,$D5:H1694,5,FALSE),0),"","ATENÇÃO: Serviços iguais não podem ter valores diferentes!"),"")</f>
        <v/>
      </c>
    </row>
    <row r="1696" spans="1:10" x14ac:dyDescent="0.2">
      <c r="A1696" s="1">
        <v>4600006841</v>
      </c>
      <c r="B1696" s="1">
        <v>80</v>
      </c>
      <c r="C1696" s="1">
        <v>850</v>
      </c>
      <c r="D1696" s="1">
        <v>8100100060</v>
      </c>
      <c r="E1696" s="1" t="s">
        <v>108</v>
      </c>
      <c r="F1696" s="13">
        <v>43</v>
      </c>
      <c r="G1696" s="1" t="s">
        <v>20</v>
      </c>
      <c r="I1696" s="16">
        <f>F1696*H1696</f>
        <v>0</v>
      </c>
      <c r="J1696" s="1" t="str">
        <f>IF(AND(COUNTIF($D$6:D1696,D1696)&gt;1,H1696&lt;&gt;""), IF(H1696=IFERROR(VLOOKUP(D1696,$D5:H1695,5,FALSE),0),"","ATENÇÃO: Serviços iguais não podem ter valores diferentes!"),"")</f>
        <v/>
      </c>
    </row>
    <row r="1697" spans="1:10" x14ac:dyDescent="0.2">
      <c r="A1697" s="1">
        <v>4600006841</v>
      </c>
      <c r="B1697" s="1">
        <v>80</v>
      </c>
      <c r="C1697" s="1">
        <v>860</v>
      </c>
      <c r="D1697" s="1">
        <v>8100100070</v>
      </c>
      <c r="E1697" s="1" t="s">
        <v>109</v>
      </c>
      <c r="F1697" s="13">
        <v>94.6</v>
      </c>
      <c r="G1697" s="1" t="s">
        <v>20</v>
      </c>
      <c r="I1697" s="16">
        <f>F1697*H1697</f>
        <v>0</v>
      </c>
      <c r="J1697" s="1" t="str">
        <f>IF(AND(COUNTIF($D$6:D1697,D1697)&gt;1,H1697&lt;&gt;""), IF(H1697=IFERROR(VLOOKUP(D1697,$D5:H1696,5,FALSE),0),"","ATENÇÃO: Serviços iguais não podem ter valores diferentes!"),"")</f>
        <v/>
      </c>
    </row>
    <row r="1698" spans="1:10" x14ac:dyDescent="0.2">
      <c r="A1698" s="1">
        <v>4600006841</v>
      </c>
      <c r="B1698" s="1">
        <v>80</v>
      </c>
      <c r="C1698" s="1">
        <v>870</v>
      </c>
      <c r="D1698" s="1">
        <v>8100100105</v>
      </c>
      <c r="E1698" s="1" t="s">
        <v>110</v>
      </c>
      <c r="F1698" s="13">
        <v>21.5</v>
      </c>
      <c r="G1698" s="1" t="s">
        <v>20</v>
      </c>
      <c r="I1698" s="16">
        <f>F1698*H1698</f>
        <v>0</v>
      </c>
      <c r="J1698" s="1" t="str">
        <f>IF(AND(COUNTIF($D$6:D1698,D1698)&gt;1,H1698&lt;&gt;""), IF(H1698=IFERROR(VLOOKUP(D1698,$D5:H1697,5,FALSE),0),"","ATENÇÃO: Serviços iguais não podem ter valores diferentes!"),"")</f>
        <v/>
      </c>
    </row>
    <row r="1699" spans="1:10" x14ac:dyDescent="0.2">
      <c r="A1699" s="1">
        <v>4600006841</v>
      </c>
      <c r="B1699" s="1">
        <v>80</v>
      </c>
      <c r="C1699" s="1">
        <v>880</v>
      </c>
      <c r="D1699" s="1">
        <v>8100100130</v>
      </c>
      <c r="E1699" s="1" t="s">
        <v>111</v>
      </c>
      <c r="F1699" s="13">
        <v>86</v>
      </c>
      <c r="G1699" s="1" t="s">
        <v>20</v>
      </c>
      <c r="I1699" s="16">
        <f>F1699*H1699</f>
        <v>0</v>
      </c>
      <c r="J1699" s="1" t="str">
        <f>IF(AND(COUNTIF($D$6:D1699,D1699)&gt;1,H1699&lt;&gt;""), IF(H1699=IFERROR(VLOOKUP(D1699,$D5:H1698,5,FALSE),0),"","ATENÇÃO: Serviços iguais não podem ter valores diferentes!"),"")</f>
        <v/>
      </c>
    </row>
    <row r="1700" spans="1:10" x14ac:dyDescent="0.2">
      <c r="A1700" s="1">
        <v>4600006841</v>
      </c>
      <c r="B1700" s="1">
        <v>80</v>
      </c>
      <c r="C1700" s="1">
        <v>890</v>
      </c>
      <c r="D1700" s="1">
        <v>8100100170</v>
      </c>
      <c r="E1700" s="1" t="s">
        <v>112</v>
      </c>
      <c r="F1700" s="13">
        <v>86</v>
      </c>
      <c r="G1700" s="1" t="s">
        <v>20</v>
      </c>
      <c r="I1700" s="16">
        <f>F1700*H1700</f>
        <v>0</v>
      </c>
      <c r="J1700" s="1" t="str">
        <f>IF(AND(COUNTIF($D$6:D1700,D1700)&gt;1,H1700&lt;&gt;""), IF(H1700=IFERROR(VLOOKUP(D1700,$D5:H1699,5,FALSE),0),"","ATENÇÃO: Serviços iguais não podem ter valores diferentes!"),"")</f>
        <v/>
      </c>
    </row>
    <row r="1701" spans="1:10" x14ac:dyDescent="0.2">
      <c r="A1701" s="1">
        <v>4600006841</v>
      </c>
      <c r="B1701" s="1">
        <v>80</v>
      </c>
      <c r="C1701" s="1">
        <v>900</v>
      </c>
      <c r="D1701" s="1">
        <v>8100100230</v>
      </c>
      <c r="E1701" s="1" t="s">
        <v>116</v>
      </c>
      <c r="F1701" s="13">
        <v>2580</v>
      </c>
      <c r="G1701" s="1" t="s">
        <v>20</v>
      </c>
      <c r="I1701" s="16">
        <f>F1701*H1701</f>
        <v>0</v>
      </c>
      <c r="J1701" s="1" t="str">
        <f>IF(AND(COUNTIF($D$6:D1701,D1701)&gt;1,H1701&lt;&gt;""), IF(H1701=IFERROR(VLOOKUP(D1701,$D5:H1700,5,FALSE),0),"","ATENÇÃO: Serviços iguais não podem ter valores diferentes!"),"")</f>
        <v/>
      </c>
    </row>
    <row r="1702" spans="1:10" x14ac:dyDescent="0.2">
      <c r="A1702" s="1">
        <v>4600006841</v>
      </c>
      <c r="B1702" s="1">
        <v>80</v>
      </c>
      <c r="C1702" s="1">
        <v>910</v>
      </c>
      <c r="D1702" s="1">
        <v>8100100240</v>
      </c>
      <c r="E1702" s="1" t="s">
        <v>117</v>
      </c>
      <c r="F1702" s="13">
        <v>3010</v>
      </c>
      <c r="G1702" s="1" t="s">
        <v>20</v>
      </c>
      <c r="I1702" s="16">
        <f>F1702*H1702</f>
        <v>0</v>
      </c>
      <c r="J1702" s="1" t="str">
        <f>IF(AND(COUNTIF($D$6:D1702,D1702)&gt;1,H1702&lt;&gt;""), IF(H1702=IFERROR(VLOOKUP(D1702,$D5:H1701,5,FALSE),0),"","ATENÇÃO: Serviços iguais não podem ter valores diferentes!"),"")</f>
        <v/>
      </c>
    </row>
    <row r="1703" spans="1:10" x14ac:dyDescent="0.2">
      <c r="A1703" s="1">
        <v>4600006841</v>
      </c>
      <c r="B1703" s="1">
        <v>80</v>
      </c>
      <c r="C1703" s="1">
        <v>920</v>
      </c>
      <c r="D1703" s="1">
        <v>8100100310</v>
      </c>
      <c r="E1703" s="1" t="s">
        <v>120</v>
      </c>
      <c r="F1703" s="13">
        <v>1720</v>
      </c>
      <c r="G1703" s="1" t="s">
        <v>20</v>
      </c>
      <c r="I1703" s="16">
        <f>F1703*H1703</f>
        <v>0</v>
      </c>
      <c r="J1703" s="1" t="str">
        <f>IF(AND(COUNTIF($D$6:D1703,D1703)&gt;1,H1703&lt;&gt;""), IF(H1703=IFERROR(VLOOKUP(D1703,$D5:H1702,5,FALSE),0),"","ATENÇÃO: Serviços iguais não podem ter valores diferentes!"),"")</f>
        <v/>
      </c>
    </row>
    <row r="1704" spans="1:10" x14ac:dyDescent="0.2">
      <c r="A1704" s="1">
        <v>4600006841</v>
      </c>
      <c r="B1704" s="1">
        <v>80</v>
      </c>
      <c r="C1704" s="1">
        <v>930</v>
      </c>
      <c r="D1704" s="1">
        <v>8100100320</v>
      </c>
      <c r="E1704" s="1" t="s">
        <v>121</v>
      </c>
      <c r="F1704" s="13">
        <v>860</v>
      </c>
      <c r="G1704" s="1" t="s">
        <v>20</v>
      </c>
      <c r="I1704" s="16">
        <f>F1704*H1704</f>
        <v>0</v>
      </c>
      <c r="J1704" s="1" t="str">
        <f>IF(AND(COUNTIF($D$6:D1704,D1704)&gt;1,H1704&lt;&gt;""), IF(H1704=IFERROR(VLOOKUP(D1704,$D5:H1703,5,FALSE),0),"","ATENÇÃO: Serviços iguais não podem ter valores diferentes!"),"")</f>
        <v/>
      </c>
    </row>
    <row r="1705" spans="1:10" x14ac:dyDescent="0.2">
      <c r="A1705" s="1">
        <v>4600006841</v>
      </c>
      <c r="B1705" s="1">
        <v>80</v>
      </c>
      <c r="C1705" s="1">
        <v>940</v>
      </c>
      <c r="D1705" s="1">
        <v>8100100350</v>
      </c>
      <c r="E1705" s="1" t="s">
        <v>124</v>
      </c>
      <c r="F1705" s="13">
        <v>430</v>
      </c>
      <c r="G1705" s="1" t="s">
        <v>20</v>
      </c>
      <c r="I1705" s="16">
        <f>F1705*H1705</f>
        <v>0</v>
      </c>
      <c r="J1705" s="1" t="str">
        <f>IF(AND(COUNTIF($D$6:D1705,D1705)&gt;1,H1705&lt;&gt;""), IF(H1705=IFERROR(VLOOKUP(D1705,$D5:H1704,5,FALSE),0),"","ATENÇÃO: Serviços iguais não podem ter valores diferentes!"),"")</f>
        <v/>
      </c>
    </row>
    <row r="1706" spans="1:10" x14ac:dyDescent="0.2">
      <c r="A1706" s="1">
        <v>4600006841</v>
      </c>
      <c r="B1706" s="1">
        <v>80</v>
      </c>
      <c r="C1706" s="1">
        <v>950</v>
      </c>
      <c r="D1706" s="1">
        <v>8100100360</v>
      </c>
      <c r="E1706" s="1" t="s">
        <v>125</v>
      </c>
      <c r="F1706" s="13">
        <v>430</v>
      </c>
      <c r="G1706" s="1" t="s">
        <v>20</v>
      </c>
      <c r="I1706" s="16">
        <f>F1706*H1706</f>
        <v>0</v>
      </c>
      <c r="J1706" s="1" t="str">
        <f>IF(AND(COUNTIF($D$6:D1706,D1706)&gt;1,H1706&lt;&gt;""), IF(H1706=IFERROR(VLOOKUP(D1706,$D5:H1705,5,FALSE),0),"","ATENÇÃO: Serviços iguais não podem ter valores diferentes!"),"")</f>
        <v/>
      </c>
    </row>
    <row r="1707" spans="1:10" x14ac:dyDescent="0.2">
      <c r="A1707" s="1">
        <v>4600006841</v>
      </c>
      <c r="B1707" s="1">
        <v>80</v>
      </c>
      <c r="C1707" s="1">
        <v>960</v>
      </c>
      <c r="D1707" s="1">
        <v>8100100380</v>
      </c>
      <c r="E1707" s="1" t="s">
        <v>127</v>
      </c>
      <c r="F1707" s="13">
        <v>430</v>
      </c>
      <c r="G1707" s="1" t="s">
        <v>20</v>
      </c>
      <c r="I1707" s="16">
        <f>F1707*H1707</f>
        <v>0</v>
      </c>
      <c r="J1707" s="1" t="str">
        <f>IF(AND(COUNTIF($D$6:D1707,D1707)&gt;1,H1707&lt;&gt;""), IF(H1707=IFERROR(VLOOKUP(D1707,$D5:H1706,5,FALSE),0),"","ATENÇÃO: Serviços iguais não podem ter valores diferentes!"),"")</f>
        <v/>
      </c>
    </row>
    <row r="1708" spans="1:10" x14ac:dyDescent="0.2">
      <c r="A1708" s="1">
        <v>4600006841</v>
      </c>
      <c r="B1708" s="1">
        <v>80</v>
      </c>
      <c r="C1708" s="1">
        <v>970</v>
      </c>
      <c r="D1708" s="1">
        <v>8100100400</v>
      </c>
      <c r="E1708" s="1" t="s">
        <v>129</v>
      </c>
      <c r="F1708" s="13">
        <v>215</v>
      </c>
      <c r="G1708" s="1" t="s">
        <v>20</v>
      </c>
      <c r="I1708" s="16">
        <f>F1708*H1708</f>
        <v>0</v>
      </c>
      <c r="J1708" s="1" t="str">
        <f>IF(AND(COUNTIF($D$6:D1708,D1708)&gt;1,H1708&lt;&gt;""), IF(H1708=IFERROR(VLOOKUP(D1708,$D5:H1707,5,FALSE),0),"","ATENÇÃO: Serviços iguais não podem ter valores diferentes!"),"")</f>
        <v/>
      </c>
    </row>
    <row r="1709" spans="1:10" x14ac:dyDescent="0.2">
      <c r="A1709" s="1">
        <v>4600006841</v>
      </c>
      <c r="B1709" s="1">
        <v>80</v>
      </c>
      <c r="C1709" s="1">
        <v>980</v>
      </c>
      <c r="D1709" s="1">
        <v>8100100430</v>
      </c>
      <c r="E1709" s="1" t="s">
        <v>131</v>
      </c>
      <c r="F1709" s="13">
        <v>860</v>
      </c>
      <c r="G1709" s="1" t="s">
        <v>20</v>
      </c>
      <c r="I1709" s="16">
        <f>F1709*H1709</f>
        <v>0</v>
      </c>
      <c r="J1709" s="1" t="str">
        <f>IF(AND(COUNTIF($D$6:D1709,D1709)&gt;1,H1709&lt;&gt;""), IF(H1709=IFERROR(VLOOKUP(D1709,$D5:H1708,5,FALSE),0),"","ATENÇÃO: Serviços iguais não podem ter valores diferentes!"),"")</f>
        <v/>
      </c>
    </row>
    <row r="1710" spans="1:10" x14ac:dyDescent="0.2">
      <c r="A1710" s="1">
        <v>4600006841</v>
      </c>
      <c r="B1710" s="1">
        <v>80</v>
      </c>
      <c r="C1710" s="1">
        <v>990</v>
      </c>
      <c r="D1710" s="1">
        <v>8110100020</v>
      </c>
      <c r="E1710" s="1" t="s">
        <v>133</v>
      </c>
      <c r="F1710" s="13">
        <v>86</v>
      </c>
      <c r="G1710" s="1" t="s">
        <v>29</v>
      </c>
      <c r="I1710" s="16">
        <f>F1710*H1710</f>
        <v>0</v>
      </c>
      <c r="J1710" s="1" t="str">
        <f>IF(AND(COUNTIF($D$6:D1710,D1710)&gt;1,H1710&lt;&gt;""), IF(H1710=IFERROR(VLOOKUP(D1710,$D5:H1709,5,FALSE),0),"","ATENÇÃO: Serviços iguais não podem ter valores diferentes!"),"")</f>
        <v/>
      </c>
    </row>
    <row r="1711" spans="1:10" x14ac:dyDescent="0.2">
      <c r="A1711" s="1">
        <v>4600006841</v>
      </c>
      <c r="B1711" s="1">
        <v>80</v>
      </c>
      <c r="C1711" s="1">
        <v>1000</v>
      </c>
      <c r="D1711" s="1">
        <v>8110100040</v>
      </c>
      <c r="E1711" s="1" t="s">
        <v>135</v>
      </c>
      <c r="F1711" s="13">
        <v>4.3</v>
      </c>
      <c r="G1711" s="1" t="s">
        <v>36</v>
      </c>
      <c r="I1711" s="16">
        <f>F1711*H1711</f>
        <v>0</v>
      </c>
      <c r="J1711" s="1" t="str">
        <f>IF(AND(COUNTIF($D$6:D1711,D1711)&gt;1,H1711&lt;&gt;""), IF(H1711=IFERROR(VLOOKUP(D1711,$D5:H1710,5,FALSE),0),"","ATENÇÃO: Serviços iguais não podem ter valores diferentes!"),"")</f>
        <v/>
      </c>
    </row>
    <row r="1712" spans="1:10" x14ac:dyDescent="0.2">
      <c r="A1712" s="1">
        <v>4600006841</v>
      </c>
      <c r="B1712" s="1">
        <v>80</v>
      </c>
      <c r="C1712" s="1">
        <v>1010</v>
      </c>
      <c r="D1712" s="1">
        <v>8110100120</v>
      </c>
      <c r="E1712" s="1" t="s">
        <v>140</v>
      </c>
      <c r="F1712" s="13">
        <v>86</v>
      </c>
      <c r="G1712" s="1" t="s">
        <v>20</v>
      </c>
      <c r="I1712" s="16">
        <f>F1712*H1712</f>
        <v>0</v>
      </c>
      <c r="J1712" s="1" t="str">
        <f>IF(AND(COUNTIF($D$6:D1712,D1712)&gt;1,H1712&lt;&gt;""), IF(H1712=IFERROR(VLOOKUP(D1712,$D5:H1711,5,FALSE),0),"","ATENÇÃO: Serviços iguais não podem ter valores diferentes!"),"")</f>
        <v/>
      </c>
    </row>
    <row r="1713" spans="1:10" x14ac:dyDescent="0.2">
      <c r="A1713" s="1">
        <v>4600006841</v>
      </c>
      <c r="B1713" s="1">
        <v>80</v>
      </c>
      <c r="C1713" s="1">
        <v>1020</v>
      </c>
      <c r="D1713" s="1">
        <v>8110100160</v>
      </c>
      <c r="E1713" s="1" t="s">
        <v>144</v>
      </c>
      <c r="F1713" s="13">
        <v>43</v>
      </c>
      <c r="G1713" s="1" t="s">
        <v>20</v>
      </c>
      <c r="I1713" s="16">
        <f>F1713*H1713</f>
        <v>0</v>
      </c>
      <c r="J1713" s="1" t="str">
        <f>IF(AND(COUNTIF($D$6:D1713,D1713)&gt;1,H1713&lt;&gt;""), IF(H1713=IFERROR(VLOOKUP(D1713,$D5:H1712,5,FALSE),0),"","ATENÇÃO: Serviços iguais não podem ter valores diferentes!"),"")</f>
        <v/>
      </c>
    </row>
    <row r="1714" spans="1:10" x14ac:dyDescent="0.2">
      <c r="A1714" s="1">
        <v>4600006841</v>
      </c>
      <c r="B1714" s="1">
        <v>80</v>
      </c>
      <c r="C1714" s="1">
        <v>1030</v>
      </c>
      <c r="D1714" s="1">
        <v>8110100170</v>
      </c>
      <c r="E1714" s="1" t="s">
        <v>145</v>
      </c>
      <c r="F1714" s="13">
        <v>43</v>
      </c>
      <c r="G1714" s="1" t="s">
        <v>20</v>
      </c>
      <c r="I1714" s="16">
        <f>F1714*H1714</f>
        <v>0</v>
      </c>
      <c r="J1714" s="1" t="str">
        <f>IF(AND(COUNTIF($D$6:D1714,D1714)&gt;1,H1714&lt;&gt;""), IF(H1714=IFERROR(VLOOKUP(D1714,$D5:H1713,5,FALSE),0),"","ATENÇÃO: Serviços iguais não podem ter valores diferentes!"),"")</f>
        <v/>
      </c>
    </row>
    <row r="1715" spans="1:10" x14ac:dyDescent="0.2">
      <c r="A1715" s="1">
        <v>4600006841</v>
      </c>
      <c r="B1715" s="1">
        <v>80</v>
      </c>
      <c r="C1715" s="1">
        <v>1040</v>
      </c>
      <c r="D1715" s="1">
        <v>8110100290</v>
      </c>
      <c r="E1715" s="1" t="s">
        <v>154</v>
      </c>
      <c r="F1715" s="13">
        <v>43</v>
      </c>
      <c r="G1715" s="1" t="s">
        <v>20</v>
      </c>
      <c r="I1715" s="16">
        <f>F1715*H1715</f>
        <v>0</v>
      </c>
      <c r="J1715" s="1" t="str">
        <f>IF(AND(COUNTIF($D$6:D1715,D1715)&gt;1,H1715&lt;&gt;""), IF(H1715=IFERROR(VLOOKUP(D1715,$D5:H1714,5,FALSE),0),"","ATENÇÃO: Serviços iguais não podem ter valores diferentes!"),"")</f>
        <v/>
      </c>
    </row>
    <row r="1716" spans="1:10" x14ac:dyDescent="0.2">
      <c r="A1716" s="1">
        <v>4600006841</v>
      </c>
      <c r="B1716" s="1">
        <v>80</v>
      </c>
      <c r="C1716" s="1">
        <v>1050</v>
      </c>
      <c r="D1716" s="1">
        <v>8210100050</v>
      </c>
      <c r="E1716" s="1" t="s">
        <v>182</v>
      </c>
      <c r="F1716" s="13">
        <v>66.22</v>
      </c>
      <c r="G1716" s="1" t="s">
        <v>20</v>
      </c>
      <c r="I1716" s="16">
        <f>F1716*H1716</f>
        <v>0</v>
      </c>
      <c r="J1716" s="1" t="str">
        <f>IF(AND(COUNTIF($D$6:D1716,D1716)&gt;1,H1716&lt;&gt;""), IF(H1716=IFERROR(VLOOKUP(D1716,$D5:H1715,5,FALSE),0),"","ATENÇÃO: Serviços iguais não podem ter valores diferentes!"),"")</f>
        <v/>
      </c>
    </row>
    <row r="1717" spans="1:10" x14ac:dyDescent="0.2">
      <c r="A1717" s="1">
        <v>4600006841</v>
      </c>
      <c r="B1717" s="1">
        <v>80</v>
      </c>
      <c r="C1717" s="1">
        <v>1060</v>
      </c>
      <c r="D1717" s="1">
        <v>8210100070</v>
      </c>
      <c r="E1717" s="1" t="s">
        <v>184</v>
      </c>
      <c r="F1717" s="13">
        <v>33.11</v>
      </c>
      <c r="G1717" s="1" t="s">
        <v>20</v>
      </c>
      <c r="I1717" s="16">
        <f>F1717*H1717</f>
        <v>0</v>
      </c>
      <c r="J1717" s="1" t="str">
        <f>IF(AND(COUNTIF($D$6:D1717,D1717)&gt;1,H1717&lt;&gt;""), IF(H1717=IFERROR(VLOOKUP(D1717,$D5:H1716,5,FALSE),0),"","ATENÇÃO: Serviços iguais não podem ter valores diferentes!"),"")</f>
        <v/>
      </c>
    </row>
    <row r="1718" spans="1:10" x14ac:dyDescent="0.2">
      <c r="A1718" s="1">
        <v>4600006841</v>
      </c>
      <c r="B1718" s="1">
        <v>80</v>
      </c>
      <c r="C1718" s="1">
        <v>1070</v>
      </c>
      <c r="D1718" s="1">
        <v>8210100100</v>
      </c>
      <c r="E1718" s="1" t="s">
        <v>185</v>
      </c>
      <c r="F1718" s="13">
        <v>66.22</v>
      </c>
      <c r="G1718" s="1" t="s">
        <v>20</v>
      </c>
      <c r="I1718" s="16">
        <f>F1718*H1718</f>
        <v>0</v>
      </c>
      <c r="J1718" s="1" t="str">
        <f>IF(AND(COUNTIF($D$6:D1718,D1718)&gt;1,H1718&lt;&gt;""), IF(H1718=IFERROR(VLOOKUP(D1718,$D5:H1717,5,FALSE),0),"","ATENÇÃO: Serviços iguais não podem ter valores diferentes!"),"")</f>
        <v/>
      </c>
    </row>
    <row r="1719" spans="1:10" x14ac:dyDescent="0.2">
      <c r="A1719" s="1">
        <v>4600006841</v>
      </c>
      <c r="B1719" s="1">
        <v>80</v>
      </c>
      <c r="C1719" s="1">
        <v>1080</v>
      </c>
      <c r="D1719" s="1">
        <v>8210100110</v>
      </c>
      <c r="E1719" s="1" t="s">
        <v>186</v>
      </c>
      <c r="F1719" s="13">
        <v>33.11</v>
      </c>
      <c r="G1719" s="1" t="s">
        <v>32</v>
      </c>
      <c r="I1719" s="16">
        <f>F1719*H1719</f>
        <v>0</v>
      </c>
      <c r="J1719" s="1" t="str">
        <f>IF(AND(COUNTIF($D$6:D1719,D1719)&gt;1,H1719&lt;&gt;""), IF(H1719=IFERROR(VLOOKUP(D1719,$D5:H1718,5,FALSE),0),"","ATENÇÃO: Serviços iguais não podem ter valores diferentes!"),"")</f>
        <v/>
      </c>
    </row>
    <row r="1720" spans="1:10" x14ac:dyDescent="0.2">
      <c r="A1720" s="1">
        <v>4600006841</v>
      </c>
      <c r="B1720" s="1">
        <v>80</v>
      </c>
      <c r="C1720" s="1">
        <v>1090</v>
      </c>
      <c r="D1720" s="1">
        <v>8210100130</v>
      </c>
      <c r="E1720" s="1" t="s">
        <v>187</v>
      </c>
      <c r="F1720" s="13">
        <v>33.11</v>
      </c>
      <c r="G1720" s="1" t="s">
        <v>20</v>
      </c>
      <c r="I1720" s="16">
        <f>F1720*H1720</f>
        <v>0</v>
      </c>
      <c r="J1720" s="1" t="str">
        <f>IF(AND(COUNTIF($D$6:D1720,D1720)&gt;1,H1720&lt;&gt;""), IF(H1720=IFERROR(VLOOKUP(D1720,$D5:H1719,5,FALSE),0),"","ATENÇÃO: Serviços iguais não podem ter valores diferentes!"),"")</f>
        <v/>
      </c>
    </row>
    <row r="1721" spans="1:10" x14ac:dyDescent="0.2">
      <c r="A1721" s="1">
        <v>4600006841</v>
      </c>
      <c r="B1721" s="1">
        <v>80</v>
      </c>
      <c r="C1721" s="1">
        <v>1100</v>
      </c>
      <c r="D1721" s="1">
        <v>8210100140</v>
      </c>
      <c r="E1721" s="1" t="s">
        <v>188</v>
      </c>
      <c r="F1721" s="13">
        <v>60.2</v>
      </c>
      <c r="G1721" s="1" t="s">
        <v>20</v>
      </c>
      <c r="I1721" s="16">
        <f>F1721*H1721</f>
        <v>0</v>
      </c>
      <c r="J1721" s="1" t="str">
        <f>IF(AND(COUNTIF($D$6:D1721,D1721)&gt;1,H1721&lt;&gt;""), IF(H1721=IFERROR(VLOOKUP(D1721,$D5:H1720,5,FALSE),0),"","ATENÇÃO: Serviços iguais não podem ter valores diferentes!"),"")</f>
        <v/>
      </c>
    </row>
    <row r="1722" spans="1:10" x14ac:dyDescent="0.2">
      <c r="A1722" s="1">
        <v>4600006841</v>
      </c>
      <c r="B1722" s="1">
        <v>80</v>
      </c>
      <c r="C1722" s="1">
        <v>1110</v>
      </c>
      <c r="D1722" s="1">
        <v>8210100150</v>
      </c>
      <c r="E1722" s="1" t="s">
        <v>189</v>
      </c>
      <c r="F1722" s="13">
        <v>60.2</v>
      </c>
      <c r="G1722" s="1" t="s">
        <v>20</v>
      </c>
      <c r="I1722" s="16">
        <f>F1722*H1722</f>
        <v>0</v>
      </c>
      <c r="J1722" s="1" t="str">
        <f>IF(AND(COUNTIF($D$6:D1722,D1722)&gt;1,H1722&lt;&gt;""), IF(H1722=IFERROR(VLOOKUP(D1722,$D5:H1721,5,FALSE),0),"","ATENÇÃO: Serviços iguais não podem ter valores diferentes!"),"")</f>
        <v/>
      </c>
    </row>
    <row r="1723" spans="1:10" x14ac:dyDescent="0.2">
      <c r="A1723" s="1">
        <v>4600006841</v>
      </c>
      <c r="B1723" s="1">
        <v>80</v>
      </c>
      <c r="C1723" s="1">
        <v>1120</v>
      </c>
      <c r="D1723" s="1">
        <v>8210100160</v>
      </c>
      <c r="E1723" s="1" t="s">
        <v>190</v>
      </c>
      <c r="F1723" s="13">
        <v>60.2</v>
      </c>
      <c r="G1723" s="1" t="s">
        <v>20</v>
      </c>
      <c r="I1723" s="16">
        <f>F1723*H1723</f>
        <v>0</v>
      </c>
      <c r="J1723" s="1" t="str">
        <f>IF(AND(COUNTIF($D$6:D1723,D1723)&gt;1,H1723&lt;&gt;""), IF(H1723=IFERROR(VLOOKUP(D1723,$D5:H1722,5,FALSE),0),"","ATENÇÃO: Serviços iguais não podem ter valores diferentes!"),"")</f>
        <v/>
      </c>
    </row>
    <row r="1724" spans="1:10" x14ac:dyDescent="0.2">
      <c r="A1724" s="1">
        <v>4600006841</v>
      </c>
      <c r="B1724" s="1">
        <v>80</v>
      </c>
      <c r="C1724" s="1">
        <v>1130</v>
      </c>
      <c r="D1724" s="1">
        <v>8210100190</v>
      </c>
      <c r="E1724" s="1" t="s">
        <v>191</v>
      </c>
      <c r="F1724" s="13">
        <v>105.35</v>
      </c>
      <c r="G1724" s="1" t="s">
        <v>20</v>
      </c>
      <c r="I1724" s="16">
        <f>F1724*H1724</f>
        <v>0</v>
      </c>
      <c r="J1724" s="1" t="str">
        <f>IF(AND(COUNTIF($D$6:D1724,D1724)&gt;1,H1724&lt;&gt;""), IF(H1724=IFERROR(VLOOKUP(D1724,$D5:H1723,5,FALSE),0),"","ATENÇÃO: Serviços iguais não podem ter valores diferentes!"),"")</f>
        <v/>
      </c>
    </row>
    <row r="1725" spans="1:10" x14ac:dyDescent="0.2">
      <c r="A1725" s="1">
        <v>4600006841</v>
      </c>
      <c r="B1725" s="1">
        <v>80</v>
      </c>
      <c r="C1725" s="1">
        <v>1140</v>
      </c>
      <c r="D1725" s="1">
        <v>8210100200</v>
      </c>
      <c r="E1725" s="1" t="s">
        <v>192</v>
      </c>
      <c r="F1725" s="13">
        <v>60.2</v>
      </c>
      <c r="G1725" s="1" t="s">
        <v>32</v>
      </c>
      <c r="I1725" s="16">
        <f>F1725*H1725</f>
        <v>0</v>
      </c>
      <c r="J1725" s="1" t="str">
        <f>IF(AND(COUNTIF($D$6:D1725,D1725)&gt;1,H1725&lt;&gt;""), IF(H1725=IFERROR(VLOOKUP(D1725,$D5:H1724,5,FALSE),0),"","ATENÇÃO: Serviços iguais não podem ter valores diferentes!"),"")</f>
        <v/>
      </c>
    </row>
    <row r="1726" spans="1:10" x14ac:dyDescent="0.2">
      <c r="A1726" s="1">
        <v>4600006841</v>
      </c>
      <c r="B1726" s="1">
        <v>80</v>
      </c>
      <c r="C1726" s="1">
        <v>1150</v>
      </c>
      <c r="D1726" s="1">
        <v>8210100220</v>
      </c>
      <c r="E1726" s="1" t="s">
        <v>193</v>
      </c>
      <c r="F1726" s="13">
        <v>120.4</v>
      </c>
      <c r="G1726" s="1" t="s">
        <v>36</v>
      </c>
      <c r="I1726" s="16">
        <f>F1726*H1726</f>
        <v>0</v>
      </c>
      <c r="J1726" s="1" t="str">
        <f>IF(AND(COUNTIF($D$6:D1726,D1726)&gt;1,H1726&lt;&gt;""), IF(H1726=IFERROR(VLOOKUP(D1726,$D5:H1725,5,FALSE),0),"","ATENÇÃO: Serviços iguais não podem ter valores diferentes!"),"")</f>
        <v/>
      </c>
    </row>
    <row r="1727" spans="1:10" x14ac:dyDescent="0.2">
      <c r="A1727" s="1">
        <v>4600006841</v>
      </c>
      <c r="B1727" s="1">
        <v>80</v>
      </c>
      <c r="C1727" s="1">
        <v>1160</v>
      </c>
      <c r="D1727" s="1">
        <v>8210100230</v>
      </c>
      <c r="E1727" s="1" t="s">
        <v>194</v>
      </c>
      <c r="F1727" s="13">
        <v>387</v>
      </c>
      <c r="G1727" s="1" t="s">
        <v>20</v>
      </c>
      <c r="I1727" s="16">
        <f>F1727*H1727</f>
        <v>0</v>
      </c>
      <c r="J1727" s="1" t="str">
        <f>IF(AND(COUNTIF($D$6:D1727,D1727)&gt;1,H1727&lt;&gt;""), IF(H1727=IFERROR(VLOOKUP(D1727,$D5:H1726,5,FALSE),0),"","ATENÇÃO: Serviços iguais não podem ter valores diferentes!"),"")</f>
        <v/>
      </c>
    </row>
    <row r="1728" spans="1:10" x14ac:dyDescent="0.2">
      <c r="A1728" s="1">
        <v>4600006841</v>
      </c>
      <c r="B1728" s="1">
        <v>80</v>
      </c>
      <c r="C1728" s="1">
        <v>1170</v>
      </c>
      <c r="D1728" s="1">
        <v>8210100255</v>
      </c>
      <c r="E1728" s="1" t="s">
        <v>195</v>
      </c>
      <c r="F1728" s="13">
        <v>19.350000000000001</v>
      </c>
      <c r="G1728" s="1" t="s">
        <v>36</v>
      </c>
      <c r="I1728" s="16">
        <f>F1728*H1728</f>
        <v>0</v>
      </c>
      <c r="J1728" s="1" t="str">
        <f>IF(AND(COUNTIF($D$6:D1728,D1728)&gt;1,H1728&lt;&gt;""), IF(H1728=IFERROR(VLOOKUP(D1728,$D5:H1727,5,FALSE),0),"","ATENÇÃO: Serviços iguais não podem ter valores diferentes!"),"")</f>
        <v/>
      </c>
    </row>
    <row r="1729" spans="1:10" x14ac:dyDescent="0.2">
      <c r="A1729" s="1">
        <v>4600006841</v>
      </c>
      <c r="B1729" s="1">
        <v>80</v>
      </c>
      <c r="C1729" s="1">
        <v>1180</v>
      </c>
      <c r="D1729" s="1">
        <v>8210100270</v>
      </c>
      <c r="E1729" s="1" t="s">
        <v>196</v>
      </c>
      <c r="F1729" s="13">
        <v>66.22</v>
      </c>
      <c r="G1729" s="1" t="s">
        <v>20</v>
      </c>
      <c r="I1729" s="16">
        <f>F1729*H1729</f>
        <v>0</v>
      </c>
      <c r="J1729" s="1" t="str">
        <f>IF(AND(COUNTIF($D$6:D1729,D1729)&gt;1,H1729&lt;&gt;""), IF(H1729=IFERROR(VLOOKUP(D1729,$D5:H1728,5,FALSE),0),"","ATENÇÃO: Serviços iguais não podem ter valores diferentes!"),"")</f>
        <v/>
      </c>
    </row>
    <row r="1730" spans="1:10" x14ac:dyDescent="0.2">
      <c r="A1730" s="1">
        <v>4600006841</v>
      </c>
      <c r="B1730" s="1">
        <v>80</v>
      </c>
      <c r="C1730" s="1">
        <v>1190</v>
      </c>
      <c r="D1730" s="1">
        <v>8210100280</v>
      </c>
      <c r="E1730" s="1" t="s">
        <v>197</v>
      </c>
      <c r="F1730" s="13">
        <v>54.18</v>
      </c>
      <c r="G1730" s="1" t="s">
        <v>20</v>
      </c>
      <c r="I1730" s="16">
        <f>F1730*H1730</f>
        <v>0</v>
      </c>
      <c r="J1730" s="1" t="str">
        <f>IF(AND(COUNTIF($D$6:D1730,D1730)&gt;1,H1730&lt;&gt;""), IF(H1730=IFERROR(VLOOKUP(D1730,$D5:H1729,5,FALSE),0),"","ATENÇÃO: Serviços iguais não podem ter valores diferentes!"),"")</f>
        <v/>
      </c>
    </row>
    <row r="1731" spans="1:10" x14ac:dyDescent="0.2">
      <c r="A1731" s="1">
        <v>4600006841</v>
      </c>
      <c r="B1731" s="1">
        <v>80</v>
      </c>
      <c r="C1731" s="1">
        <v>1200</v>
      </c>
      <c r="D1731" s="1">
        <v>8210100290</v>
      </c>
      <c r="E1731" s="1" t="s">
        <v>198</v>
      </c>
      <c r="F1731" s="13">
        <v>66.22</v>
      </c>
      <c r="G1731" s="1" t="s">
        <v>20</v>
      </c>
      <c r="I1731" s="16">
        <f>F1731*H1731</f>
        <v>0</v>
      </c>
      <c r="J1731" s="1" t="str">
        <f>IF(AND(COUNTIF($D$6:D1731,D1731)&gt;1,H1731&lt;&gt;""), IF(H1731=IFERROR(VLOOKUP(D1731,$D5:H1730,5,FALSE),0),"","ATENÇÃO: Serviços iguais não podem ter valores diferentes!"),"")</f>
        <v/>
      </c>
    </row>
    <row r="1732" spans="1:10" x14ac:dyDescent="0.2">
      <c r="A1732" s="1">
        <v>4600006841</v>
      </c>
      <c r="B1732" s="1">
        <v>80</v>
      </c>
      <c r="C1732" s="1">
        <v>1210</v>
      </c>
      <c r="D1732" s="1">
        <v>8210100300</v>
      </c>
      <c r="E1732" s="1" t="s">
        <v>199</v>
      </c>
      <c r="F1732" s="13">
        <v>66.22</v>
      </c>
      <c r="G1732" s="1" t="s">
        <v>20</v>
      </c>
      <c r="I1732" s="16">
        <f>F1732*H1732</f>
        <v>0</v>
      </c>
      <c r="J1732" s="1" t="str">
        <f>IF(AND(COUNTIF($D$6:D1732,D1732)&gt;1,H1732&lt;&gt;""), IF(H1732=IFERROR(VLOOKUP(D1732,$D5:H1731,5,FALSE),0),"","ATENÇÃO: Serviços iguais não podem ter valores diferentes!"),"")</f>
        <v/>
      </c>
    </row>
    <row r="1733" spans="1:10" x14ac:dyDescent="0.2">
      <c r="A1733" s="1">
        <v>4600006841</v>
      </c>
      <c r="B1733" s="1">
        <v>80</v>
      </c>
      <c r="C1733" s="1">
        <v>1220</v>
      </c>
      <c r="D1733" s="1">
        <v>8210100320</v>
      </c>
      <c r="E1733" s="1" t="s">
        <v>201</v>
      </c>
      <c r="F1733" s="13">
        <v>54.18</v>
      </c>
      <c r="G1733" s="1" t="s">
        <v>32</v>
      </c>
      <c r="I1733" s="16">
        <f>F1733*H1733</f>
        <v>0</v>
      </c>
      <c r="J1733" s="1" t="str">
        <f>IF(AND(COUNTIF($D$6:D1733,D1733)&gt;1,H1733&lt;&gt;""), IF(H1733=IFERROR(VLOOKUP(D1733,$D5:H1732,5,FALSE),0),"","ATENÇÃO: Serviços iguais não podem ter valores diferentes!"),"")</f>
        <v/>
      </c>
    </row>
    <row r="1734" spans="1:10" x14ac:dyDescent="0.2">
      <c r="A1734" s="1">
        <v>4600006841</v>
      </c>
      <c r="B1734" s="1">
        <v>80</v>
      </c>
      <c r="C1734" s="1">
        <v>1230</v>
      </c>
      <c r="D1734" s="1">
        <v>8210100350</v>
      </c>
      <c r="E1734" s="1" t="s">
        <v>202</v>
      </c>
      <c r="F1734" s="13">
        <v>43</v>
      </c>
      <c r="G1734" s="1" t="s">
        <v>32</v>
      </c>
      <c r="I1734" s="16">
        <f>F1734*H1734</f>
        <v>0</v>
      </c>
      <c r="J1734" s="1" t="str">
        <f>IF(AND(COUNTIF($D$6:D1734,D1734)&gt;1,H1734&lt;&gt;""), IF(H1734=IFERROR(VLOOKUP(D1734,$D5:H1733,5,FALSE),0),"","ATENÇÃO: Serviços iguais não podem ter valores diferentes!"),"")</f>
        <v/>
      </c>
    </row>
    <row r="1735" spans="1:10" x14ac:dyDescent="0.2">
      <c r="A1735" s="1">
        <v>4600006841</v>
      </c>
      <c r="B1735" s="1">
        <v>80</v>
      </c>
      <c r="C1735" s="1">
        <v>1240</v>
      </c>
      <c r="D1735" s="1">
        <v>8210100360</v>
      </c>
      <c r="E1735" s="1" t="s">
        <v>203</v>
      </c>
      <c r="F1735" s="13">
        <v>60.2</v>
      </c>
      <c r="G1735" s="1" t="s">
        <v>32</v>
      </c>
      <c r="I1735" s="16">
        <f>F1735*H1735</f>
        <v>0</v>
      </c>
      <c r="J1735" s="1" t="str">
        <f>IF(AND(COUNTIF($D$6:D1735,D1735)&gt;1,H1735&lt;&gt;""), IF(H1735=IFERROR(VLOOKUP(D1735,$D5:H1734,5,FALSE),0),"","ATENÇÃO: Serviços iguais não podem ter valores diferentes!"),"")</f>
        <v/>
      </c>
    </row>
    <row r="1736" spans="1:10" x14ac:dyDescent="0.2">
      <c r="A1736" s="1">
        <v>4600006841</v>
      </c>
      <c r="B1736" s="1">
        <v>80</v>
      </c>
      <c r="C1736" s="1">
        <v>1250</v>
      </c>
      <c r="D1736" s="1">
        <v>8210100370</v>
      </c>
      <c r="E1736" s="1" t="s">
        <v>204</v>
      </c>
      <c r="F1736" s="13">
        <v>43</v>
      </c>
      <c r="G1736" s="1" t="s">
        <v>32</v>
      </c>
      <c r="I1736" s="16">
        <f>F1736*H1736</f>
        <v>0</v>
      </c>
      <c r="J1736" s="1" t="str">
        <f>IF(AND(COUNTIF($D$6:D1736,D1736)&gt;1,H1736&lt;&gt;""), IF(H1736=IFERROR(VLOOKUP(D1736,$D5:H1735,5,FALSE),0),"","ATENÇÃO: Serviços iguais não podem ter valores diferentes!"),"")</f>
        <v/>
      </c>
    </row>
    <row r="1737" spans="1:10" x14ac:dyDescent="0.2">
      <c r="A1737" s="1">
        <v>4600006841</v>
      </c>
      <c r="B1737" s="1">
        <v>80</v>
      </c>
      <c r="C1737" s="1">
        <v>1260</v>
      </c>
      <c r="D1737" s="1">
        <v>8210100380</v>
      </c>
      <c r="E1737" s="1" t="s">
        <v>205</v>
      </c>
      <c r="F1737" s="13">
        <v>60.2</v>
      </c>
      <c r="G1737" s="1" t="s">
        <v>32</v>
      </c>
      <c r="I1737" s="16">
        <f>F1737*H1737</f>
        <v>0</v>
      </c>
      <c r="J1737" s="1" t="str">
        <f>IF(AND(COUNTIF($D$6:D1737,D1737)&gt;1,H1737&lt;&gt;""), IF(H1737=IFERROR(VLOOKUP(D1737,$D5:H1736,5,FALSE),0),"","ATENÇÃO: Serviços iguais não podem ter valores diferentes!"),"")</f>
        <v/>
      </c>
    </row>
    <row r="1738" spans="1:10" x14ac:dyDescent="0.2">
      <c r="A1738" s="1">
        <v>4600006841</v>
      </c>
      <c r="B1738" s="1">
        <v>80</v>
      </c>
      <c r="C1738" s="1">
        <v>1270</v>
      </c>
      <c r="D1738" s="1">
        <v>8210100390</v>
      </c>
      <c r="E1738" s="1" t="s">
        <v>206</v>
      </c>
      <c r="F1738" s="13">
        <v>34.4</v>
      </c>
      <c r="G1738" s="1" t="s">
        <v>32</v>
      </c>
      <c r="I1738" s="16">
        <f>F1738*H1738</f>
        <v>0</v>
      </c>
      <c r="J1738" s="1" t="str">
        <f>IF(AND(COUNTIF($D$6:D1738,D1738)&gt;1,H1738&lt;&gt;""), IF(H1738=IFERROR(VLOOKUP(D1738,$D5:H1737,5,FALSE),0),"","ATENÇÃO: Serviços iguais não podem ter valores diferentes!"),"")</f>
        <v/>
      </c>
    </row>
    <row r="1739" spans="1:10" x14ac:dyDescent="0.2">
      <c r="A1739" s="1">
        <v>4600006841</v>
      </c>
      <c r="B1739" s="1">
        <v>80</v>
      </c>
      <c r="C1739" s="1">
        <v>1280</v>
      </c>
      <c r="D1739" s="1">
        <v>8210100400</v>
      </c>
      <c r="E1739" s="1" t="s">
        <v>207</v>
      </c>
      <c r="F1739" s="13">
        <v>240.8</v>
      </c>
      <c r="G1739" s="1" t="s">
        <v>32</v>
      </c>
      <c r="I1739" s="16">
        <f>F1739*H1739</f>
        <v>0</v>
      </c>
      <c r="J1739" s="1" t="str">
        <f>IF(AND(COUNTIF($D$6:D1739,D1739)&gt;1,H1739&lt;&gt;""), IF(H1739=IFERROR(VLOOKUP(D1739,$D5:H1738,5,FALSE),0),"","ATENÇÃO: Serviços iguais não podem ter valores diferentes!"),"")</f>
        <v/>
      </c>
    </row>
    <row r="1740" spans="1:10" x14ac:dyDescent="0.2">
      <c r="A1740" s="1">
        <v>4600006841</v>
      </c>
      <c r="B1740" s="1">
        <v>80</v>
      </c>
      <c r="C1740" s="1">
        <v>1290</v>
      </c>
      <c r="D1740" s="1">
        <v>8210100410</v>
      </c>
      <c r="E1740" s="1" t="s">
        <v>208</v>
      </c>
      <c r="F1740" s="13">
        <v>240.8</v>
      </c>
      <c r="G1740" s="1" t="s">
        <v>32</v>
      </c>
      <c r="I1740" s="16">
        <f>F1740*H1740</f>
        <v>0</v>
      </c>
      <c r="J1740" s="1" t="str">
        <f>IF(AND(COUNTIF($D$6:D1740,D1740)&gt;1,H1740&lt;&gt;""), IF(H1740=IFERROR(VLOOKUP(D1740,$D5:H1739,5,FALSE),0),"","ATENÇÃO: Serviços iguais não podem ter valores diferentes!"),"")</f>
        <v/>
      </c>
    </row>
    <row r="1741" spans="1:10" x14ac:dyDescent="0.2">
      <c r="A1741" s="1">
        <v>4600006841</v>
      </c>
      <c r="B1741" s="1">
        <v>80</v>
      </c>
      <c r="C1741" s="1">
        <v>1300</v>
      </c>
      <c r="D1741" s="1">
        <v>8210100010</v>
      </c>
      <c r="E1741" s="1" t="s">
        <v>180</v>
      </c>
      <c r="F1741" s="13">
        <v>150.5</v>
      </c>
      <c r="G1741" s="1" t="s">
        <v>20</v>
      </c>
      <c r="I1741" s="16">
        <f>F1741*H1741</f>
        <v>0</v>
      </c>
      <c r="J1741" s="1" t="str">
        <f>IF(AND(COUNTIF($D$6:D1741,D1741)&gt;1,H1741&lt;&gt;""), IF(H1741=IFERROR(VLOOKUP(D1741,$D5:H1740,5,FALSE),0),"","ATENÇÃO: Serviços iguais não podem ter valores diferentes!"),"")</f>
        <v/>
      </c>
    </row>
    <row r="1742" spans="1:10" x14ac:dyDescent="0.2">
      <c r="A1742" s="1">
        <v>4600006841</v>
      </c>
      <c r="B1742" s="1">
        <v>80</v>
      </c>
      <c r="C1742" s="1">
        <v>1310</v>
      </c>
      <c r="D1742" s="1">
        <v>8210100040</v>
      </c>
      <c r="E1742" s="1" t="s">
        <v>181</v>
      </c>
      <c r="F1742" s="13">
        <v>90.3</v>
      </c>
      <c r="G1742" s="1" t="s">
        <v>20</v>
      </c>
      <c r="I1742" s="16">
        <f>F1742*H1742</f>
        <v>0</v>
      </c>
      <c r="J1742" s="1" t="str">
        <f>IF(AND(COUNTIF($D$6:D1742,D1742)&gt;1,H1742&lt;&gt;""), IF(H1742=IFERROR(VLOOKUP(D1742,$D5:H1741,5,FALSE),0),"","ATENÇÃO: Serviços iguais não podem ter valores diferentes!"),"")</f>
        <v/>
      </c>
    </row>
    <row r="1743" spans="1:10" x14ac:dyDescent="0.2">
      <c r="A1743" s="1">
        <v>4600006841</v>
      </c>
      <c r="B1743" s="1">
        <v>80</v>
      </c>
      <c r="C1743" s="1">
        <v>1320</v>
      </c>
      <c r="D1743" s="1">
        <v>8210100060</v>
      </c>
      <c r="E1743" s="1" t="s">
        <v>183</v>
      </c>
      <c r="F1743" s="13">
        <v>90.3</v>
      </c>
      <c r="G1743" s="1" t="s">
        <v>20</v>
      </c>
      <c r="I1743" s="16">
        <f>F1743*H1743</f>
        <v>0</v>
      </c>
      <c r="J1743" s="1" t="str">
        <f>IF(AND(COUNTIF($D$6:D1743,D1743)&gt;1,H1743&lt;&gt;""), IF(H1743=IFERROR(VLOOKUP(D1743,$D5:H1742,5,FALSE),0),"","ATENÇÃO: Serviços iguais não podem ter valores diferentes!"),"")</f>
        <v/>
      </c>
    </row>
    <row r="1744" spans="1:10" x14ac:dyDescent="0.2">
      <c r="A1744" s="1">
        <v>4600006841</v>
      </c>
      <c r="B1744" s="1">
        <v>80</v>
      </c>
      <c r="C1744" s="1">
        <v>1330</v>
      </c>
      <c r="D1744" s="1">
        <v>8210100450</v>
      </c>
      <c r="E1744" s="1" t="s">
        <v>209</v>
      </c>
      <c r="F1744" s="13">
        <v>18.059999999999999</v>
      </c>
      <c r="G1744" s="1" t="s">
        <v>20</v>
      </c>
      <c r="I1744" s="16">
        <f>F1744*H1744</f>
        <v>0</v>
      </c>
      <c r="J1744" s="1" t="str">
        <f>IF(AND(COUNTIF($D$6:D1744,D1744)&gt;1,H1744&lt;&gt;""), IF(H1744=IFERROR(VLOOKUP(D1744,$D5:H1743,5,FALSE),0),"","ATENÇÃO: Serviços iguais não podem ter valores diferentes!"),"")</f>
        <v/>
      </c>
    </row>
    <row r="1745" spans="1:10" x14ac:dyDescent="0.2">
      <c r="A1745" s="1">
        <v>4600006841</v>
      </c>
      <c r="B1745" s="1">
        <v>80</v>
      </c>
      <c r="C1745" s="1">
        <v>1340</v>
      </c>
      <c r="D1745" s="1">
        <v>8210100460</v>
      </c>
      <c r="E1745" s="1" t="s">
        <v>210</v>
      </c>
      <c r="F1745" s="13">
        <v>18.059999999999999</v>
      </c>
      <c r="G1745" s="1" t="s">
        <v>20</v>
      </c>
      <c r="I1745" s="16">
        <f>F1745*H1745</f>
        <v>0</v>
      </c>
      <c r="J1745" s="1" t="str">
        <f>IF(AND(COUNTIF($D$6:D1745,D1745)&gt;1,H1745&lt;&gt;""), IF(H1745=IFERROR(VLOOKUP(D1745,$D5:H1744,5,FALSE),0),"","ATENÇÃO: Serviços iguais não podem ter valores diferentes!"),"")</f>
        <v/>
      </c>
    </row>
    <row r="1746" spans="1:10" x14ac:dyDescent="0.2">
      <c r="A1746" s="1">
        <v>4600006841</v>
      </c>
      <c r="B1746" s="1">
        <v>80</v>
      </c>
      <c r="C1746" s="1">
        <v>1350</v>
      </c>
      <c r="D1746" s="1">
        <v>8210100550</v>
      </c>
      <c r="E1746" s="1" t="s">
        <v>211</v>
      </c>
      <c r="F1746" s="13">
        <v>150.5</v>
      </c>
      <c r="G1746" s="1" t="s">
        <v>32</v>
      </c>
      <c r="I1746" s="16">
        <f>F1746*H1746</f>
        <v>0</v>
      </c>
      <c r="J1746" s="1" t="str">
        <f>IF(AND(COUNTIF($D$6:D1746,D1746)&gt;1,H1746&lt;&gt;""), IF(H1746=IFERROR(VLOOKUP(D1746,$D5:H1745,5,FALSE),0),"","ATENÇÃO: Serviços iguais não podem ter valores diferentes!"),"")</f>
        <v/>
      </c>
    </row>
    <row r="1747" spans="1:10" x14ac:dyDescent="0.2">
      <c r="A1747" s="1">
        <v>4600006841</v>
      </c>
      <c r="B1747" s="1">
        <v>80</v>
      </c>
      <c r="C1747" s="1">
        <v>1360</v>
      </c>
      <c r="D1747" s="1">
        <v>8210100720</v>
      </c>
      <c r="E1747" s="1" t="s">
        <v>212</v>
      </c>
      <c r="F1747" s="13">
        <v>36</v>
      </c>
      <c r="G1747" s="1" t="s">
        <v>18</v>
      </c>
      <c r="I1747" s="16">
        <f>F1747*H1747</f>
        <v>0</v>
      </c>
      <c r="J1747" s="1" t="str">
        <f>IF(AND(COUNTIF($D$6:D1747,D1747)&gt;1,H1747&lt;&gt;""), IF(H1747=IFERROR(VLOOKUP(D1747,$D5:H1746,5,FALSE),0),"","ATENÇÃO: Serviços iguais não podem ter valores diferentes!"),"")</f>
        <v/>
      </c>
    </row>
    <row r="1748" spans="1:10" x14ac:dyDescent="0.2">
      <c r="A1748" s="1">
        <v>4600006841</v>
      </c>
      <c r="B1748" s="1">
        <v>80</v>
      </c>
      <c r="C1748" s="1">
        <v>1370</v>
      </c>
      <c r="D1748" s="1">
        <v>8210100740</v>
      </c>
      <c r="E1748" s="1" t="s">
        <v>496</v>
      </c>
      <c r="F1748" s="13">
        <v>270.89999999999998</v>
      </c>
      <c r="G1748" s="1" t="s">
        <v>32</v>
      </c>
      <c r="I1748" s="16">
        <f>F1748*H1748</f>
        <v>0</v>
      </c>
      <c r="J1748" s="1" t="str">
        <f>IF(AND(COUNTIF($D$6:D1748,D1748)&gt;1,H1748&lt;&gt;""), IF(H1748=IFERROR(VLOOKUP(D1748,$D5:H1747,5,FALSE),0),"","ATENÇÃO: Serviços iguais não podem ter valores diferentes!"),"")</f>
        <v/>
      </c>
    </row>
    <row r="1749" spans="1:10" x14ac:dyDescent="0.2">
      <c r="A1749" s="1">
        <v>4600006841</v>
      </c>
      <c r="B1749" s="1">
        <v>80</v>
      </c>
      <c r="C1749" s="1">
        <v>1380</v>
      </c>
      <c r="D1749" s="1">
        <v>8210100750</v>
      </c>
      <c r="E1749" s="1" t="s">
        <v>214</v>
      </c>
      <c r="F1749" s="13">
        <v>7.31</v>
      </c>
      <c r="G1749" s="1" t="s">
        <v>20</v>
      </c>
      <c r="I1749" s="16">
        <f>F1749*H1749</f>
        <v>0</v>
      </c>
      <c r="J1749" s="1" t="str">
        <f>IF(AND(COUNTIF($D$6:D1749,D1749)&gt;1,H1749&lt;&gt;""), IF(H1749=IFERROR(VLOOKUP(D1749,$D5:H1748,5,FALSE),0),"","ATENÇÃO: Serviços iguais não podem ter valores diferentes!"),"")</f>
        <v/>
      </c>
    </row>
    <row r="1750" spans="1:10" x14ac:dyDescent="0.2">
      <c r="A1750" s="1">
        <v>4600006841</v>
      </c>
      <c r="B1750" s="1">
        <v>80</v>
      </c>
      <c r="C1750" s="1">
        <v>1390</v>
      </c>
      <c r="D1750" s="1">
        <v>8210100760</v>
      </c>
      <c r="E1750" s="1" t="s">
        <v>215</v>
      </c>
      <c r="F1750" s="13">
        <v>6450</v>
      </c>
      <c r="G1750" s="1" t="s">
        <v>29</v>
      </c>
      <c r="I1750" s="16">
        <f>F1750*H1750</f>
        <v>0</v>
      </c>
      <c r="J1750" s="1" t="str">
        <f>IF(AND(COUNTIF($D$6:D1750,D1750)&gt;1,H1750&lt;&gt;""), IF(H1750=IFERROR(VLOOKUP(D1750,$D5:H1749,5,FALSE),0),"","ATENÇÃO: Serviços iguais não podem ter valores diferentes!"),"")</f>
        <v/>
      </c>
    </row>
    <row r="1751" spans="1:10" x14ac:dyDescent="0.2">
      <c r="A1751" s="1">
        <v>4600006841</v>
      </c>
      <c r="B1751" s="1">
        <v>80</v>
      </c>
      <c r="C1751" s="1">
        <v>1400</v>
      </c>
      <c r="D1751" s="1">
        <v>8210100800</v>
      </c>
      <c r="E1751" s="1" t="s">
        <v>216</v>
      </c>
      <c r="F1751" s="13">
        <v>7.31</v>
      </c>
      <c r="G1751" s="1" t="s">
        <v>20</v>
      </c>
      <c r="I1751" s="16">
        <f>F1751*H1751</f>
        <v>0</v>
      </c>
      <c r="J1751" s="1" t="str">
        <f>IF(AND(COUNTIF($D$6:D1751,D1751)&gt;1,H1751&lt;&gt;""), IF(H1751=IFERROR(VLOOKUP(D1751,$D5:H1750,5,FALSE),0),"","ATENÇÃO: Serviços iguais não podem ter valores diferentes!"),"")</f>
        <v/>
      </c>
    </row>
    <row r="1752" spans="1:10" x14ac:dyDescent="0.2">
      <c r="A1752" s="1">
        <v>4600006841</v>
      </c>
      <c r="B1752" s="1">
        <v>80</v>
      </c>
      <c r="C1752" s="1">
        <v>1410</v>
      </c>
      <c r="D1752" s="1">
        <v>8160100390</v>
      </c>
      <c r="E1752" s="1" t="s">
        <v>473</v>
      </c>
      <c r="F1752" s="13">
        <v>12.9</v>
      </c>
      <c r="G1752" s="1" t="s">
        <v>20</v>
      </c>
      <c r="I1752" s="16">
        <f>F1752*H1752</f>
        <v>0</v>
      </c>
      <c r="J1752" s="1" t="str">
        <f>IF(AND(COUNTIF($D$6:D1752,D1752)&gt;1,H1752&lt;&gt;""), IF(H1752=IFERROR(VLOOKUP(D1752,$D5:H1751,5,FALSE),0),"","ATENÇÃO: Serviços iguais não podem ter valores diferentes!"),"")</f>
        <v/>
      </c>
    </row>
    <row r="1753" spans="1:10" x14ac:dyDescent="0.2">
      <c r="A1753" s="1">
        <v>4600006841</v>
      </c>
      <c r="B1753" s="1">
        <v>80</v>
      </c>
      <c r="C1753" s="1">
        <v>1420</v>
      </c>
      <c r="D1753" s="1">
        <v>8180100010</v>
      </c>
      <c r="E1753" s="1" t="s">
        <v>277</v>
      </c>
      <c r="F1753" s="13">
        <v>215</v>
      </c>
      <c r="G1753" s="1" t="s">
        <v>29</v>
      </c>
      <c r="I1753" s="16">
        <f>F1753*H1753</f>
        <v>0</v>
      </c>
      <c r="J1753" s="1" t="str">
        <f>IF(AND(COUNTIF($D$6:D1753,D1753)&gt;1,H1753&lt;&gt;""), IF(H1753=IFERROR(VLOOKUP(D1753,$D5:H1752,5,FALSE),0),"","ATENÇÃO: Serviços iguais não podem ter valores diferentes!"),"")</f>
        <v/>
      </c>
    </row>
    <row r="1754" spans="1:10" x14ac:dyDescent="0.2">
      <c r="A1754" s="1">
        <v>4600006841</v>
      </c>
      <c r="B1754" s="1">
        <v>80</v>
      </c>
      <c r="C1754" s="1">
        <v>1430</v>
      </c>
      <c r="D1754" s="1">
        <v>8180100020</v>
      </c>
      <c r="E1754" s="1" t="s">
        <v>278</v>
      </c>
      <c r="F1754" s="13">
        <v>258</v>
      </c>
      <c r="G1754" s="1" t="s">
        <v>29</v>
      </c>
      <c r="I1754" s="16">
        <f>F1754*H1754</f>
        <v>0</v>
      </c>
      <c r="J1754" s="1" t="str">
        <f>IF(AND(COUNTIF($D$6:D1754,D1754)&gt;1,H1754&lt;&gt;""), IF(H1754=IFERROR(VLOOKUP(D1754,$D5:H1753,5,FALSE),0),"","ATENÇÃO: Serviços iguais não podem ter valores diferentes!"),"")</f>
        <v/>
      </c>
    </row>
    <row r="1755" spans="1:10" x14ac:dyDescent="0.2">
      <c r="A1755" s="1">
        <v>4600006841</v>
      </c>
      <c r="B1755" s="1">
        <v>80</v>
      </c>
      <c r="C1755" s="1">
        <v>1440</v>
      </c>
      <c r="D1755" s="1">
        <v>8180100030</v>
      </c>
      <c r="E1755" s="1" t="s">
        <v>279</v>
      </c>
      <c r="F1755" s="13">
        <v>258</v>
      </c>
      <c r="G1755" s="1" t="s">
        <v>29</v>
      </c>
      <c r="I1755" s="16">
        <f>F1755*H1755</f>
        <v>0</v>
      </c>
      <c r="J1755" s="1" t="str">
        <f>IF(AND(COUNTIF($D$6:D1755,D1755)&gt;1,H1755&lt;&gt;""), IF(H1755=IFERROR(VLOOKUP(D1755,$D5:H1754,5,FALSE),0),"","ATENÇÃO: Serviços iguais não podem ter valores diferentes!"),"")</f>
        <v/>
      </c>
    </row>
    <row r="1756" spans="1:10" x14ac:dyDescent="0.2">
      <c r="A1756" s="1">
        <v>4600006841</v>
      </c>
      <c r="B1756" s="1">
        <v>80</v>
      </c>
      <c r="C1756" s="1">
        <v>1450</v>
      </c>
      <c r="D1756" s="1">
        <v>8180100040</v>
      </c>
      <c r="E1756" s="1" t="s">
        <v>280</v>
      </c>
      <c r="F1756" s="13">
        <v>60.2</v>
      </c>
      <c r="G1756" s="1" t="s">
        <v>29</v>
      </c>
      <c r="I1756" s="16">
        <f>F1756*H1756</f>
        <v>0</v>
      </c>
      <c r="J1756" s="1" t="str">
        <f>IF(AND(COUNTIF($D$6:D1756,D1756)&gt;1,H1756&lt;&gt;""), IF(H1756=IFERROR(VLOOKUP(D1756,$D5:H1755,5,FALSE),0),"","ATENÇÃO: Serviços iguais não podem ter valores diferentes!"),"")</f>
        <v/>
      </c>
    </row>
    <row r="1757" spans="1:10" x14ac:dyDescent="0.2">
      <c r="A1757" s="1">
        <v>4600006841</v>
      </c>
      <c r="B1757" s="1">
        <v>80</v>
      </c>
      <c r="C1757" s="1">
        <v>1460</v>
      </c>
      <c r="D1757" s="1">
        <v>8180100050</v>
      </c>
      <c r="E1757" s="1" t="s">
        <v>281</v>
      </c>
      <c r="F1757" s="13">
        <v>60.2</v>
      </c>
      <c r="G1757" s="1" t="s">
        <v>29</v>
      </c>
      <c r="I1757" s="16">
        <f>F1757*H1757</f>
        <v>0</v>
      </c>
      <c r="J1757" s="1" t="str">
        <f>IF(AND(COUNTIF($D$6:D1757,D1757)&gt;1,H1757&lt;&gt;""), IF(H1757=IFERROR(VLOOKUP(D1757,$D5:H1756,5,FALSE),0),"","ATENÇÃO: Serviços iguais não podem ter valores diferentes!"),"")</f>
        <v/>
      </c>
    </row>
    <row r="1758" spans="1:10" x14ac:dyDescent="0.2">
      <c r="A1758" s="1">
        <v>4600006841</v>
      </c>
      <c r="B1758" s="1">
        <v>80</v>
      </c>
      <c r="C1758" s="1">
        <v>1470</v>
      </c>
      <c r="D1758" s="1">
        <v>8592000250</v>
      </c>
      <c r="E1758" s="1" t="s">
        <v>497</v>
      </c>
      <c r="F1758" s="13">
        <v>21</v>
      </c>
      <c r="G1758" s="1" t="s">
        <v>18</v>
      </c>
      <c r="I1758" s="16">
        <f>F1758*H1758</f>
        <v>0</v>
      </c>
      <c r="J1758" s="1" t="str">
        <f>IF(AND(COUNTIF($D$6:D1758,D1758)&gt;1,H1758&lt;&gt;""), IF(H1758=IFERROR(VLOOKUP(D1758,$D5:H1757,5,FALSE),0),"","ATENÇÃO: Serviços iguais não podem ter valores diferentes!"),"")</f>
        <v/>
      </c>
    </row>
    <row r="1759" spans="1:10" x14ac:dyDescent="0.2">
      <c r="A1759" s="1">
        <v>4600006841</v>
      </c>
      <c r="B1759" s="1">
        <v>80</v>
      </c>
      <c r="C1759" s="1">
        <v>1480</v>
      </c>
      <c r="D1759" s="1">
        <v>8592000010</v>
      </c>
      <c r="E1759" s="1" t="s">
        <v>498</v>
      </c>
      <c r="F1759" s="13">
        <v>447</v>
      </c>
      <c r="G1759" s="1" t="s">
        <v>18</v>
      </c>
      <c r="I1759" s="16">
        <f>F1759*H1759</f>
        <v>0</v>
      </c>
      <c r="J1759" s="1" t="str">
        <f>IF(AND(COUNTIF($D$6:D1759,D1759)&gt;1,H1759&lt;&gt;""), IF(H1759=IFERROR(VLOOKUP(D1759,$D5:H1758,5,FALSE),0),"","ATENÇÃO: Serviços iguais não podem ter valores diferentes!"),"")</f>
        <v/>
      </c>
    </row>
    <row r="1760" spans="1:10" x14ac:dyDescent="0.2">
      <c r="A1760" s="1">
        <v>4600006841</v>
      </c>
      <c r="B1760" s="1">
        <v>80</v>
      </c>
      <c r="C1760" s="1">
        <v>1490</v>
      </c>
      <c r="D1760" s="1">
        <v>8592000020</v>
      </c>
      <c r="E1760" s="1" t="s">
        <v>499</v>
      </c>
      <c r="F1760" s="13">
        <v>306</v>
      </c>
      <c r="G1760" s="1" t="s">
        <v>18</v>
      </c>
      <c r="I1760" s="16">
        <f>F1760*H1760</f>
        <v>0</v>
      </c>
      <c r="J1760" s="1" t="str">
        <f>IF(AND(COUNTIF($D$6:D1760,D1760)&gt;1,H1760&lt;&gt;""), IF(H1760=IFERROR(VLOOKUP(D1760,$D5:H1759,5,FALSE),0),"","ATENÇÃO: Serviços iguais não podem ter valores diferentes!"),"")</f>
        <v/>
      </c>
    </row>
    <row r="1761" spans="1:10" x14ac:dyDescent="0.2">
      <c r="A1761" s="1">
        <v>4600006841</v>
      </c>
      <c r="B1761" s="1">
        <v>80</v>
      </c>
      <c r="C1761" s="1">
        <v>1500</v>
      </c>
      <c r="D1761" s="1">
        <v>8592000030</v>
      </c>
      <c r="E1761" s="1" t="s">
        <v>500</v>
      </c>
      <c r="F1761" s="13">
        <v>150</v>
      </c>
      <c r="G1761" s="1" t="s">
        <v>18</v>
      </c>
      <c r="I1761" s="16">
        <f>F1761*H1761</f>
        <v>0</v>
      </c>
      <c r="J1761" s="1" t="str">
        <f>IF(AND(COUNTIF($D$6:D1761,D1761)&gt;1,H1761&lt;&gt;""), IF(H1761=IFERROR(VLOOKUP(D1761,$D5:H1760,5,FALSE),0),"","ATENÇÃO: Serviços iguais não podem ter valores diferentes!"),"")</f>
        <v/>
      </c>
    </row>
    <row r="1762" spans="1:10" x14ac:dyDescent="0.2">
      <c r="A1762" s="1">
        <v>4600006841</v>
      </c>
      <c r="B1762" s="1">
        <v>80</v>
      </c>
      <c r="C1762" s="1">
        <v>1510</v>
      </c>
      <c r="D1762" s="1">
        <v>8592000040</v>
      </c>
      <c r="E1762" s="1" t="s">
        <v>501</v>
      </c>
      <c r="F1762" s="13">
        <v>112</v>
      </c>
      <c r="G1762" s="1" t="s">
        <v>18</v>
      </c>
      <c r="I1762" s="16">
        <f>F1762*H1762</f>
        <v>0</v>
      </c>
      <c r="J1762" s="1" t="str">
        <f>IF(AND(COUNTIF($D$6:D1762,D1762)&gt;1,H1762&lt;&gt;""), IF(H1762=IFERROR(VLOOKUP(D1762,$D5:H1761,5,FALSE),0),"","ATENÇÃO: Serviços iguais não podem ter valores diferentes!"),"")</f>
        <v/>
      </c>
    </row>
    <row r="1763" spans="1:10" x14ac:dyDescent="0.2">
      <c r="A1763" s="1">
        <v>4600006841</v>
      </c>
      <c r="B1763" s="1">
        <v>80</v>
      </c>
      <c r="C1763" s="1">
        <v>1520</v>
      </c>
      <c r="D1763" s="1">
        <v>8592000045</v>
      </c>
      <c r="E1763" s="1" t="s">
        <v>502</v>
      </c>
      <c r="F1763" s="13">
        <v>122</v>
      </c>
      <c r="G1763" s="1" t="s">
        <v>18</v>
      </c>
      <c r="I1763" s="16">
        <f>F1763*H1763</f>
        <v>0</v>
      </c>
      <c r="J1763" s="1" t="str">
        <f>IF(AND(COUNTIF($D$6:D1763,D1763)&gt;1,H1763&lt;&gt;""), IF(H1763=IFERROR(VLOOKUP(D1763,$D5:H1762,5,FALSE),0),"","ATENÇÃO: Serviços iguais não podem ter valores diferentes!"),"")</f>
        <v/>
      </c>
    </row>
    <row r="1764" spans="1:10" x14ac:dyDescent="0.2">
      <c r="A1764" s="1">
        <v>4600006841</v>
      </c>
      <c r="B1764" s="1">
        <v>80</v>
      </c>
      <c r="C1764" s="1">
        <v>1530</v>
      </c>
      <c r="D1764" s="1">
        <v>8592000050</v>
      </c>
      <c r="E1764" s="1" t="s">
        <v>503</v>
      </c>
      <c r="F1764" s="13">
        <v>15</v>
      </c>
      <c r="G1764" s="1" t="s">
        <v>18</v>
      </c>
      <c r="I1764" s="16">
        <f>F1764*H1764</f>
        <v>0</v>
      </c>
      <c r="J1764" s="1" t="str">
        <f>IF(AND(COUNTIF($D$6:D1764,D1764)&gt;1,H1764&lt;&gt;""), IF(H1764=IFERROR(VLOOKUP(D1764,$D5:H1763,5,FALSE),0),"","ATENÇÃO: Serviços iguais não podem ter valores diferentes!"),"")</f>
        <v/>
      </c>
    </row>
    <row r="1765" spans="1:10" x14ac:dyDescent="0.2">
      <c r="A1765" s="1">
        <v>4600006841</v>
      </c>
      <c r="B1765" s="1">
        <v>80</v>
      </c>
      <c r="C1765" s="1">
        <v>1540</v>
      </c>
      <c r="D1765" s="1">
        <v>8592000060</v>
      </c>
      <c r="E1765" s="1" t="s">
        <v>504</v>
      </c>
      <c r="F1765" s="13">
        <v>10</v>
      </c>
      <c r="G1765" s="1" t="s">
        <v>18</v>
      </c>
      <c r="I1765" s="16">
        <f>F1765*H1765</f>
        <v>0</v>
      </c>
      <c r="J1765" s="1" t="str">
        <f>IF(AND(COUNTIF($D$6:D1765,D1765)&gt;1,H1765&lt;&gt;""), IF(H1765=IFERROR(VLOOKUP(D1765,$D5:H1764,5,FALSE),0),"","ATENÇÃO: Serviços iguais não podem ter valores diferentes!"),"")</f>
        <v/>
      </c>
    </row>
    <row r="1766" spans="1:10" x14ac:dyDescent="0.2">
      <c r="A1766" s="1">
        <v>4600006841</v>
      </c>
      <c r="B1766" s="1">
        <v>80</v>
      </c>
      <c r="C1766" s="1">
        <v>1550</v>
      </c>
      <c r="D1766" s="1">
        <v>8592000070</v>
      </c>
      <c r="E1766" s="1" t="s">
        <v>505</v>
      </c>
      <c r="F1766" s="13">
        <v>10</v>
      </c>
      <c r="G1766" s="1" t="s">
        <v>18</v>
      </c>
      <c r="I1766" s="16">
        <f>F1766*H1766</f>
        <v>0</v>
      </c>
      <c r="J1766" s="1" t="str">
        <f>IF(AND(COUNTIF($D$6:D1766,D1766)&gt;1,H1766&lt;&gt;""), IF(H1766=IFERROR(VLOOKUP(D1766,$D5:H1765,5,FALSE),0),"","ATENÇÃO: Serviços iguais não podem ter valores diferentes!"),"")</f>
        <v/>
      </c>
    </row>
    <row r="1767" spans="1:10" x14ac:dyDescent="0.2">
      <c r="A1767" s="1">
        <v>4600006841</v>
      </c>
      <c r="B1767" s="1">
        <v>80</v>
      </c>
      <c r="C1767" s="1">
        <v>1560</v>
      </c>
      <c r="D1767" s="1">
        <v>8592000080</v>
      </c>
      <c r="E1767" s="1" t="s">
        <v>506</v>
      </c>
      <c r="F1767" s="13">
        <v>9</v>
      </c>
      <c r="G1767" s="1" t="s">
        <v>18</v>
      </c>
      <c r="I1767" s="16">
        <f>F1767*H1767</f>
        <v>0</v>
      </c>
      <c r="J1767" s="1" t="str">
        <f>IF(AND(COUNTIF($D$6:D1767,D1767)&gt;1,H1767&lt;&gt;""), IF(H1767=IFERROR(VLOOKUP(D1767,$D5:H1766,5,FALSE),0),"","ATENÇÃO: Serviços iguais não podem ter valores diferentes!"),"")</f>
        <v/>
      </c>
    </row>
    <row r="1768" spans="1:10" x14ac:dyDescent="0.2">
      <c r="A1768" s="1">
        <v>4600006841</v>
      </c>
      <c r="B1768" s="1">
        <v>80</v>
      </c>
      <c r="C1768" s="1">
        <v>1570</v>
      </c>
      <c r="D1768" s="1">
        <v>8592000085</v>
      </c>
      <c r="E1768" s="1" t="s">
        <v>507</v>
      </c>
      <c r="F1768" s="13">
        <v>8</v>
      </c>
      <c r="G1768" s="1" t="s">
        <v>18</v>
      </c>
      <c r="I1768" s="16">
        <f>F1768*H1768</f>
        <v>0</v>
      </c>
      <c r="J1768" s="1" t="str">
        <f>IF(AND(COUNTIF($D$6:D1768,D1768)&gt;1,H1768&lt;&gt;""), IF(H1768=IFERROR(VLOOKUP(D1768,$D5:H1767,5,FALSE),0),"","ATENÇÃO: Serviços iguais não podem ter valores diferentes!"),"")</f>
        <v/>
      </c>
    </row>
    <row r="1769" spans="1:10" x14ac:dyDescent="0.2">
      <c r="A1769" s="1">
        <v>4600006841</v>
      </c>
      <c r="B1769" s="1">
        <v>80</v>
      </c>
      <c r="C1769" s="1">
        <v>1580</v>
      </c>
      <c r="D1769" s="1">
        <v>8592000130</v>
      </c>
      <c r="E1769" s="1" t="s">
        <v>508</v>
      </c>
      <c r="F1769" s="13">
        <v>1806</v>
      </c>
      <c r="G1769" s="1" t="s">
        <v>18</v>
      </c>
      <c r="I1769" s="16">
        <f>F1769*H1769</f>
        <v>0</v>
      </c>
      <c r="J1769" s="1" t="str">
        <f>IF(AND(COUNTIF($D$6:D1769,D1769)&gt;1,H1769&lt;&gt;""), IF(H1769=IFERROR(VLOOKUP(D1769,$D5:H1768,5,FALSE),0),"","ATENÇÃO: Serviços iguais não podem ter valores diferentes!"),"")</f>
        <v/>
      </c>
    </row>
    <row r="1770" spans="1:10" x14ac:dyDescent="0.2">
      <c r="A1770" s="1">
        <v>4600006841</v>
      </c>
      <c r="B1770" s="1">
        <v>80</v>
      </c>
      <c r="C1770" s="1">
        <v>1590</v>
      </c>
      <c r="D1770" s="1">
        <v>8592000140</v>
      </c>
      <c r="E1770" s="1" t="s">
        <v>509</v>
      </c>
      <c r="F1770" s="13">
        <v>539</v>
      </c>
      <c r="G1770" s="1" t="s">
        <v>18</v>
      </c>
      <c r="I1770" s="16">
        <f>F1770*H1770</f>
        <v>0</v>
      </c>
      <c r="J1770" s="1" t="str">
        <f>IF(AND(COUNTIF($D$6:D1770,D1770)&gt;1,H1770&lt;&gt;""), IF(H1770=IFERROR(VLOOKUP(D1770,$D5:H1769,5,FALSE),0),"","ATENÇÃO: Serviços iguais não podem ter valores diferentes!"),"")</f>
        <v/>
      </c>
    </row>
    <row r="1771" spans="1:10" x14ac:dyDescent="0.2">
      <c r="A1771" s="1">
        <v>4600006841</v>
      </c>
      <c r="B1771" s="1">
        <v>80</v>
      </c>
      <c r="C1771" s="1">
        <v>1600</v>
      </c>
      <c r="D1771" s="1">
        <v>8592000160</v>
      </c>
      <c r="E1771" s="1" t="s">
        <v>510</v>
      </c>
      <c r="F1771" s="13">
        <v>348</v>
      </c>
      <c r="G1771" s="1" t="s">
        <v>18</v>
      </c>
      <c r="I1771" s="16">
        <f>F1771*H1771</f>
        <v>0</v>
      </c>
      <c r="J1771" s="1" t="str">
        <f>IF(AND(COUNTIF($D$6:D1771,D1771)&gt;1,H1771&lt;&gt;""), IF(H1771=IFERROR(VLOOKUP(D1771,$D5:H1770,5,FALSE),0),"","ATENÇÃO: Serviços iguais não podem ter valores diferentes!"),"")</f>
        <v/>
      </c>
    </row>
    <row r="1772" spans="1:10" x14ac:dyDescent="0.2">
      <c r="A1772" s="1">
        <v>4600006841</v>
      </c>
      <c r="B1772" s="1">
        <v>80</v>
      </c>
      <c r="C1772" s="1">
        <v>1610</v>
      </c>
      <c r="D1772" s="1">
        <v>8592000170</v>
      </c>
      <c r="E1772" s="1" t="s">
        <v>511</v>
      </c>
      <c r="F1772" s="13">
        <v>260</v>
      </c>
      <c r="G1772" s="1" t="s">
        <v>18</v>
      </c>
      <c r="I1772" s="16">
        <f>F1772*H1772</f>
        <v>0</v>
      </c>
      <c r="J1772" s="1" t="str">
        <f>IF(AND(COUNTIF($D$6:D1772,D1772)&gt;1,H1772&lt;&gt;""), IF(H1772=IFERROR(VLOOKUP(D1772,$D5:H1771,5,FALSE),0),"","ATENÇÃO: Serviços iguais não podem ter valores diferentes!"),"")</f>
        <v/>
      </c>
    </row>
    <row r="1773" spans="1:10" x14ac:dyDescent="0.2">
      <c r="A1773" s="1">
        <v>4600006841</v>
      </c>
      <c r="B1773" s="1">
        <v>80</v>
      </c>
      <c r="C1773" s="1">
        <v>1620</v>
      </c>
      <c r="D1773" s="1">
        <v>8592000180</v>
      </c>
      <c r="E1773" s="1" t="s">
        <v>512</v>
      </c>
      <c r="F1773" s="13">
        <v>758</v>
      </c>
      <c r="G1773" s="1" t="s">
        <v>18</v>
      </c>
      <c r="I1773" s="16">
        <f>F1773*H1773</f>
        <v>0</v>
      </c>
      <c r="J1773" s="1" t="str">
        <f>IF(AND(COUNTIF($D$6:D1773,D1773)&gt;1,H1773&lt;&gt;""), IF(H1773=IFERROR(VLOOKUP(D1773,$D5:H1772,5,FALSE),0),"","ATENÇÃO: Serviços iguais não podem ter valores diferentes!"),"")</f>
        <v/>
      </c>
    </row>
    <row r="1774" spans="1:10" x14ac:dyDescent="0.2">
      <c r="A1774" s="1">
        <v>4600006841</v>
      </c>
      <c r="B1774" s="1">
        <v>80</v>
      </c>
      <c r="C1774" s="1">
        <v>1630</v>
      </c>
      <c r="D1774" s="1">
        <v>8592000190</v>
      </c>
      <c r="E1774" s="1" t="s">
        <v>513</v>
      </c>
      <c r="F1774" s="13">
        <v>2675</v>
      </c>
      <c r="G1774" s="1" t="s">
        <v>18</v>
      </c>
      <c r="I1774" s="16">
        <f>F1774*H1774</f>
        <v>0</v>
      </c>
      <c r="J1774" s="1" t="str">
        <f>IF(AND(COUNTIF($D$6:D1774,D1774)&gt;1,H1774&lt;&gt;""), IF(H1774=IFERROR(VLOOKUP(D1774,$D5:H1773,5,FALSE),0),"","ATENÇÃO: Serviços iguais não podem ter valores diferentes!"),"")</f>
        <v/>
      </c>
    </row>
    <row r="1775" spans="1:10" x14ac:dyDescent="0.2">
      <c r="A1775" s="1">
        <v>4600006841</v>
      </c>
      <c r="B1775" s="1">
        <v>80</v>
      </c>
      <c r="C1775" s="1">
        <v>1640</v>
      </c>
      <c r="D1775" s="1">
        <v>8592000205</v>
      </c>
      <c r="E1775" s="1" t="s">
        <v>514</v>
      </c>
      <c r="F1775" s="13">
        <v>3193</v>
      </c>
      <c r="G1775" s="1" t="s">
        <v>18</v>
      </c>
      <c r="I1775" s="16">
        <f>F1775*H1775</f>
        <v>0</v>
      </c>
      <c r="J1775" s="1" t="str">
        <f>IF(AND(COUNTIF($D$6:D1775,D1775)&gt;1,H1775&lt;&gt;""), IF(H1775=IFERROR(VLOOKUP(D1775,$D5:H1774,5,FALSE),0),"","ATENÇÃO: Serviços iguais não podem ter valores diferentes!"),"")</f>
        <v/>
      </c>
    </row>
    <row r="1776" spans="1:10" x14ac:dyDescent="0.2">
      <c r="A1776" s="1">
        <v>4600006841</v>
      </c>
      <c r="B1776" s="1">
        <v>80</v>
      </c>
      <c r="C1776" s="1">
        <v>1650</v>
      </c>
      <c r="D1776" s="1">
        <v>8592000210</v>
      </c>
      <c r="E1776" s="1" t="s">
        <v>515</v>
      </c>
      <c r="F1776" s="13">
        <v>473</v>
      </c>
      <c r="G1776" s="1" t="s">
        <v>32</v>
      </c>
      <c r="I1776" s="16">
        <f>F1776*H1776</f>
        <v>0</v>
      </c>
      <c r="J1776" s="1" t="str">
        <f>IF(AND(COUNTIF($D$6:D1776,D1776)&gt;1,H1776&lt;&gt;""), IF(H1776=IFERROR(VLOOKUP(D1776,$D5:H1775,5,FALSE),0),"","ATENÇÃO: Serviços iguais não podem ter valores diferentes!"),"")</f>
        <v/>
      </c>
    </row>
    <row r="1777" spans="1:10" x14ac:dyDescent="0.2">
      <c r="A1777" s="1">
        <v>4600006841</v>
      </c>
      <c r="B1777" s="1">
        <v>80</v>
      </c>
      <c r="C1777" s="1">
        <v>1660</v>
      </c>
      <c r="D1777" s="1">
        <v>8592000220</v>
      </c>
      <c r="E1777" s="1" t="s">
        <v>516</v>
      </c>
      <c r="F1777" s="13">
        <v>236.5</v>
      </c>
      <c r="G1777" s="1" t="s">
        <v>32</v>
      </c>
      <c r="I1777" s="16">
        <f>F1777*H1777</f>
        <v>0</v>
      </c>
      <c r="J1777" s="1" t="str">
        <f>IF(AND(COUNTIF($D$6:D1777,D1777)&gt;1,H1777&lt;&gt;""), IF(H1777=IFERROR(VLOOKUP(D1777,$D5:H1776,5,FALSE),0),"","ATENÇÃO: Serviços iguais não podem ter valores diferentes!"),"")</f>
        <v/>
      </c>
    </row>
    <row r="1778" spans="1:10" x14ac:dyDescent="0.2">
      <c r="A1778" s="1">
        <v>4600006841</v>
      </c>
      <c r="B1778" s="1">
        <v>80</v>
      </c>
      <c r="C1778" s="1">
        <v>1670</v>
      </c>
      <c r="D1778" s="1">
        <v>8592000230</v>
      </c>
      <c r="E1778" s="1" t="s">
        <v>517</v>
      </c>
      <c r="F1778" s="13">
        <v>94.6</v>
      </c>
      <c r="G1778" s="1" t="s">
        <v>32</v>
      </c>
      <c r="I1778" s="16">
        <f>F1778*H1778</f>
        <v>0</v>
      </c>
      <c r="J1778" s="1" t="str">
        <f>IF(AND(COUNTIF($D$6:D1778,D1778)&gt;1,H1778&lt;&gt;""), IF(H1778=IFERROR(VLOOKUP(D1778,$D5:H1777,5,FALSE),0),"","ATENÇÃO: Serviços iguais não podem ter valores diferentes!"),"")</f>
        <v/>
      </c>
    </row>
    <row r="1779" spans="1:10" x14ac:dyDescent="0.2">
      <c r="A1779" s="1">
        <v>4600006841</v>
      </c>
      <c r="B1779" s="1">
        <v>80</v>
      </c>
      <c r="C1779" s="1">
        <v>1680</v>
      </c>
      <c r="D1779" s="1">
        <v>8592000240</v>
      </c>
      <c r="E1779" s="1" t="s">
        <v>518</v>
      </c>
      <c r="F1779" s="13">
        <v>215</v>
      </c>
      <c r="G1779" s="1" t="s">
        <v>32</v>
      </c>
      <c r="I1779" s="16">
        <f>F1779*H1779</f>
        <v>0</v>
      </c>
      <c r="J1779" s="1" t="str">
        <f>IF(AND(COUNTIF($D$6:D1779,D1779)&gt;1,H1779&lt;&gt;""), IF(H1779=IFERROR(VLOOKUP(D1779,$D5:H1778,5,FALSE),0),"","ATENÇÃO: Serviços iguais não podem ter valores diferentes!"),"")</f>
        <v/>
      </c>
    </row>
    <row r="1780" spans="1:10" x14ac:dyDescent="0.2">
      <c r="A1780" s="1">
        <v>4600006841</v>
      </c>
      <c r="B1780" s="1">
        <v>80</v>
      </c>
      <c r="C1780" s="1">
        <v>1690</v>
      </c>
      <c r="D1780" s="1">
        <v>8592000270</v>
      </c>
      <c r="E1780" s="1" t="s">
        <v>519</v>
      </c>
      <c r="F1780" s="13">
        <v>384</v>
      </c>
      <c r="G1780" s="1" t="s">
        <v>18</v>
      </c>
      <c r="I1780" s="16">
        <f>F1780*H1780</f>
        <v>0</v>
      </c>
      <c r="J1780" s="1" t="str">
        <f>IF(AND(COUNTIF($D$6:D1780,D1780)&gt;1,H1780&lt;&gt;""), IF(H1780=IFERROR(VLOOKUP(D1780,$D5:H1779,5,FALSE),0),"","ATENÇÃO: Serviços iguais não podem ter valores diferentes!"),"")</f>
        <v/>
      </c>
    </row>
    <row r="1781" spans="1:10" x14ac:dyDescent="0.2">
      <c r="A1781" s="1">
        <v>4600006841</v>
      </c>
      <c r="B1781" s="1">
        <v>80</v>
      </c>
      <c r="C1781" s="1">
        <v>1700</v>
      </c>
      <c r="D1781" s="1">
        <v>8592000350</v>
      </c>
      <c r="E1781" s="1" t="s">
        <v>520</v>
      </c>
      <c r="F1781" s="13">
        <v>129</v>
      </c>
      <c r="G1781" s="1" t="s">
        <v>18</v>
      </c>
      <c r="I1781" s="16">
        <f>F1781*H1781</f>
        <v>0</v>
      </c>
      <c r="J1781" s="1" t="str">
        <f>IF(AND(COUNTIF($D$6:D1781,D1781)&gt;1,H1781&lt;&gt;""), IF(H1781=IFERROR(VLOOKUP(D1781,$D5:H1780,5,FALSE),0),"","ATENÇÃO: Serviços iguais não podem ter valores diferentes!"),"")</f>
        <v/>
      </c>
    </row>
    <row r="1782" spans="1:10" x14ac:dyDescent="0.2">
      <c r="A1782" s="1">
        <v>4600006841</v>
      </c>
      <c r="B1782" s="1">
        <v>80</v>
      </c>
      <c r="C1782" s="1">
        <v>1710</v>
      </c>
      <c r="D1782" s="1">
        <v>8592000360</v>
      </c>
      <c r="E1782" s="1" t="s">
        <v>521</v>
      </c>
      <c r="F1782" s="13">
        <v>129</v>
      </c>
      <c r="G1782" s="1" t="s">
        <v>18</v>
      </c>
      <c r="I1782" s="16">
        <f>F1782*H1782</f>
        <v>0</v>
      </c>
      <c r="J1782" s="1" t="str">
        <f>IF(AND(COUNTIF($D$6:D1782,D1782)&gt;1,H1782&lt;&gt;""), IF(H1782=IFERROR(VLOOKUP(D1782,$D5:H1781,5,FALSE),0),"","ATENÇÃO: Serviços iguais não podem ter valores diferentes!"),"")</f>
        <v/>
      </c>
    </row>
    <row r="1783" spans="1:10" x14ac:dyDescent="0.2">
      <c r="A1783" s="1">
        <v>4600006841</v>
      </c>
      <c r="B1783" s="1">
        <v>80</v>
      </c>
      <c r="C1783" s="1">
        <v>1720</v>
      </c>
      <c r="D1783" s="1">
        <v>8592000370</v>
      </c>
      <c r="E1783" s="1" t="s">
        <v>522</v>
      </c>
      <c r="F1783" s="13">
        <v>215</v>
      </c>
      <c r="G1783" s="1" t="s">
        <v>18</v>
      </c>
      <c r="I1783" s="16">
        <f>F1783*H1783</f>
        <v>0</v>
      </c>
      <c r="J1783" s="1" t="str">
        <f>IF(AND(COUNTIF($D$6:D1783,D1783)&gt;1,H1783&lt;&gt;""), IF(H1783=IFERROR(VLOOKUP(D1783,$D5:H1782,5,FALSE),0),"","ATENÇÃO: Serviços iguais não podem ter valores diferentes!"),"")</f>
        <v/>
      </c>
    </row>
    <row r="1784" spans="1:10" x14ac:dyDescent="0.2">
      <c r="A1784" s="1">
        <v>4600006841</v>
      </c>
      <c r="B1784" s="1">
        <v>80</v>
      </c>
      <c r="C1784" s="1">
        <v>1730</v>
      </c>
      <c r="D1784" s="1">
        <v>8593000010</v>
      </c>
      <c r="E1784" s="1" t="s">
        <v>523</v>
      </c>
      <c r="F1784" s="13">
        <v>10</v>
      </c>
      <c r="G1784" s="1" t="s">
        <v>340</v>
      </c>
      <c r="I1784" s="16">
        <f>F1784*H1784</f>
        <v>0</v>
      </c>
      <c r="J1784" s="1" t="str">
        <f>IF(AND(COUNTIF($D$6:D1784,D1784)&gt;1,H1784&lt;&gt;""), IF(H1784=IFERROR(VLOOKUP(D1784,$D5:H1783,5,FALSE),0),"","ATENÇÃO: Serviços iguais não podem ter valores diferentes!"),"")</f>
        <v/>
      </c>
    </row>
    <row r="1785" spans="1:10" x14ac:dyDescent="0.2">
      <c r="A1785" s="1">
        <v>4600006841</v>
      </c>
      <c r="B1785" s="1">
        <v>80</v>
      </c>
      <c r="C1785" s="1">
        <v>1740</v>
      </c>
      <c r="D1785" s="1">
        <v>8593000020</v>
      </c>
      <c r="E1785" s="1" t="s">
        <v>524</v>
      </c>
      <c r="F1785" s="13">
        <v>10</v>
      </c>
      <c r="G1785" s="1" t="s">
        <v>340</v>
      </c>
      <c r="I1785" s="16">
        <f>F1785*H1785</f>
        <v>0</v>
      </c>
      <c r="J1785" s="1" t="str">
        <f>IF(AND(COUNTIF($D$6:D1785,D1785)&gt;1,H1785&lt;&gt;""), IF(H1785=IFERROR(VLOOKUP(D1785,$D5:H1784,5,FALSE),0),"","ATENÇÃO: Serviços iguais não podem ter valores diferentes!"),"")</f>
        <v/>
      </c>
    </row>
    <row r="1786" spans="1:10" x14ac:dyDescent="0.2">
      <c r="A1786" s="1">
        <v>4600006841</v>
      </c>
      <c r="B1786" s="1">
        <v>80</v>
      </c>
      <c r="C1786" s="1">
        <v>1750</v>
      </c>
      <c r="D1786" s="1">
        <v>8593000030</v>
      </c>
      <c r="E1786" s="1" t="s">
        <v>525</v>
      </c>
      <c r="F1786" s="13">
        <v>10</v>
      </c>
      <c r="G1786" s="1" t="s">
        <v>340</v>
      </c>
      <c r="I1786" s="16">
        <f>F1786*H1786</f>
        <v>0</v>
      </c>
      <c r="J1786" s="1" t="str">
        <f>IF(AND(COUNTIF($D$6:D1786,D1786)&gt;1,H1786&lt;&gt;""), IF(H1786=IFERROR(VLOOKUP(D1786,$D5:H1785,5,FALSE),0),"","ATENÇÃO: Serviços iguais não podem ter valores diferentes!"),"")</f>
        <v/>
      </c>
    </row>
    <row r="1787" spans="1:10" x14ac:dyDescent="0.2">
      <c r="A1787" s="1">
        <v>4600006841</v>
      </c>
      <c r="B1787" s="1">
        <v>80</v>
      </c>
      <c r="C1787" s="1">
        <v>1760</v>
      </c>
      <c r="D1787" s="1">
        <v>8593000040</v>
      </c>
      <c r="E1787" s="1" t="s">
        <v>526</v>
      </c>
      <c r="F1787" s="13">
        <v>10</v>
      </c>
      <c r="G1787" s="1" t="s">
        <v>340</v>
      </c>
      <c r="I1787" s="16">
        <f>F1787*H1787</f>
        <v>0</v>
      </c>
      <c r="J1787" s="1" t="str">
        <f>IF(AND(COUNTIF($D$6:D1787,D1787)&gt;1,H1787&lt;&gt;""), IF(H1787=IFERROR(VLOOKUP(D1787,$D5:H1786,5,FALSE),0),"","ATENÇÃO: Serviços iguais não podem ter valores diferentes!"),"")</f>
        <v/>
      </c>
    </row>
    <row r="1788" spans="1:10" x14ac:dyDescent="0.2">
      <c r="A1788" s="1">
        <v>4600006841</v>
      </c>
      <c r="B1788" s="1">
        <v>80</v>
      </c>
      <c r="C1788" s="1">
        <v>1770</v>
      </c>
      <c r="D1788" s="1">
        <v>8593000050</v>
      </c>
      <c r="E1788" s="1" t="s">
        <v>527</v>
      </c>
      <c r="F1788" s="13">
        <v>215</v>
      </c>
      <c r="G1788" s="1" t="s">
        <v>74</v>
      </c>
      <c r="I1788" s="16">
        <f>F1788*H1788</f>
        <v>0</v>
      </c>
      <c r="J1788" s="1" t="str">
        <f>IF(AND(COUNTIF($D$6:D1788,D1788)&gt;1,H1788&lt;&gt;""), IF(H1788=IFERROR(VLOOKUP(D1788,$D5:H1787,5,FALSE),0),"","ATENÇÃO: Serviços iguais não podem ter valores diferentes!"),"")</f>
        <v/>
      </c>
    </row>
    <row r="1789" spans="1:10" x14ac:dyDescent="0.2">
      <c r="A1789" s="1">
        <v>4600006841</v>
      </c>
      <c r="B1789" s="1">
        <v>80</v>
      </c>
      <c r="C1789" s="1">
        <v>1780</v>
      </c>
      <c r="D1789" s="1">
        <v>8593000060</v>
      </c>
      <c r="E1789" s="1" t="s">
        <v>528</v>
      </c>
      <c r="F1789" s="13">
        <v>301</v>
      </c>
      <c r="G1789" s="1" t="s">
        <v>74</v>
      </c>
      <c r="I1789" s="16">
        <f>F1789*H1789</f>
        <v>0</v>
      </c>
      <c r="J1789" s="1" t="str">
        <f>IF(AND(COUNTIF($D$6:D1789,D1789)&gt;1,H1789&lt;&gt;""), IF(H1789=IFERROR(VLOOKUP(D1789,$D5:H1788,5,FALSE),0),"","ATENÇÃO: Serviços iguais não podem ter valores diferentes!"),"")</f>
        <v/>
      </c>
    </row>
    <row r="1790" spans="1:10" x14ac:dyDescent="0.2">
      <c r="A1790" s="1">
        <v>4600006841</v>
      </c>
      <c r="B1790" s="1">
        <v>80</v>
      </c>
      <c r="C1790" s="1">
        <v>1790</v>
      </c>
      <c r="D1790" s="1">
        <v>8593000070</v>
      </c>
      <c r="E1790" s="1" t="s">
        <v>529</v>
      </c>
      <c r="F1790" s="13">
        <v>344</v>
      </c>
      <c r="G1790" s="1" t="s">
        <v>74</v>
      </c>
      <c r="I1790" s="16">
        <f>F1790*H1790</f>
        <v>0</v>
      </c>
      <c r="J1790" s="1" t="str">
        <f>IF(AND(COUNTIF($D$6:D1790,D1790)&gt;1,H1790&lt;&gt;""), IF(H1790=IFERROR(VLOOKUP(D1790,$D5:H1789,5,FALSE),0),"","ATENÇÃO: Serviços iguais não podem ter valores diferentes!"),"")</f>
        <v/>
      </c>
    </row>
    <row r="1791" spans="1:10" x14ac:dyDescent="0.2">
      <c r="A1791" s="1">
        <v>4600006841</v>
      </c>
      <c r="B1791" s="1">
        <v>80</v>
      </c>
      <c r="C1791" s="1">
        <v>1800</v>
      </c>
      <c r="D1791" s="1">
        <v>8593000080</v>
      </c>
      <c r="E1791" s="1" t="s">
        <v>530</v>
      </c>
      <c r="F1791" s="13">
        <v>10</v>
      </c>
      <c r="G1791" s="1" t="s">
        <v>340</v>
      </c>
      <c r="I1791" s="16">
        <f>F1791*H1791</f>
        <v>0</v>
      </c>
      <c r="J1791" s="1" t="str">
        <f>IF(AND(COUNTIF($D$6:D1791,D1791)&gt;1,H1791&lt;&gt;""), IF(H1791=IFERROR(VLOOKUP(D1791,$D5:H1790,5,FALSE),0),"","ATENÇÃO: Serviços iguais não podem ter valores diferentes!"),"")</f>
        <v/>
      </c>
    </row>
    <row r="1792" spans="1:10" x14ac:dyDescent="0.2">
      <c r="A1792" s="1">
        <v>4600006841</v>
      </c>
      <c r="B1792" s="1">
        <v>80</v>
      </c>
      <c r="C1792" s="1">
        <v>1810</v>
      </c>
      <c r="D1792" s="1">
        <v>8593000085</v>
      </c>
      <c r="E1792" s="1" t="s">
        <v>531</v>
      </c>
      <c r="F1792" s="13">
        <v>5</v>
      </c>
      <c r="G1792" s="1" t="s">
        <v>340</v>
      </c>
      <c r="I1792" s="16">
        <f>F1792*H1792</f>
        <v>0</v>
      </c>
      <c r="J1792" s="1" t="str">
        <f>IF(AND(COUNTIF($D$6:D1792,D1792)&gt;1,H1792&lt;&gt;""), IF(H1792=IFERROR(VLOOKUP(D1792,$D5:H1791,5,FALSE),0),"","ATENÇÃO: Serviços iguais não podem ter valores diferentes!"),"")</f>
        <v/>
      </c>
    </row>
    <row r="1793" spans="1:10" x14ac:dyDescent="0.2">
      <c r="A1793" s="1">
        <v>4600006841</v>
      </c>
      <c r="B1793" s="1">
        <v>80</v>
      </c>
      <c r="C1793" s="1">
        <v>1820</v>
      </c>
      <c r="D1793" s="1">
        <v>8236000380</v>
      </c>
      <c r="E1793" s="1" t="s">
        <v>347</v>
      </c>
      <c r="F1793" s="13">
        <v>10</v>
      </c>
      <c r="G1793" s="1" t="s">
        <v>348</v>
      </c>
      <c r="I1793" s="16">
        <f>F1793*H1793</f>
        <v>0</v>
      </c>
      <c r="J1793" s="1" t="str">
        <f>IF(AND(COUNTIF($D$6:D1793,D1793)&gt;1,H1793&lt;&gt;""), IF(H1793=IFERROR(VLOOKUP(D1793,$D5:H1792,5,FALSE),0),"","ATENÇÃO: Serviços iguais não podem ter valores diferentes!"),"")</f>
        <v/>
      </c>
    </row>
    <row r="1794" spans="1:10" x14ac:dyDescent="0.2">
      <c r="A1794" s="1">
        <v>4600006841</v>
      </c>
      <c r="B1794" s="1">
        <v>80</v>
      </c>
      <c r="C1794" s="1">
        <v>1830</v>
      </c>
      <c r="D1794" s="1">
        <v>8236000390</v>
      </c>
      <c r="E1794" s="1" t="s">
        <v>349</v>
      </c>
      <c r="F1794" s="13">
        <v>52</v>
      </c>
      <c r="G1794" s="1" t="s">
        <v>348</v>
      </c>
      <c r="I1794" s="16">
        <f>F1794*H1794</f>
        <v>0</v>
      </c>
      <c r="J1794" s="1" t="str">
        <f>IF(AND(COUNTIF($D$6:D1794,D1794)&gt;1,H1794&lt;&gt;""), IF(H1794=IFERROR(VLOOKUP(D1794,$D5:H1793,5,FALSE),0),"","ATENÇÃO: Serviços iguais não podem ter valores diferentes!"),"")</f>
        <v/>
      </c>
    </row>
    <row r="1795" spans="1:10" x14ac:dyDescent="0.2">
      <c r="A1795" s="1">
        <v>4600006841</v>
      </c>
      <c r="B1795" s="1">
        <v>80</v>
      </c>
      <c r="C1795" s="1">
        <v>1840</v>
      </c>
      <c r="D1795" s="1">
        <v>8236000400</v>
      </c>
      <c r="E1795" s="1" t="s">
        <v>350</v>
      </c>
      <c r="F1795" s="13">
        <v>4</v>
      </c>
      <c r="G1795" s="1" t="s">
        <v>348</v>
      </c>
      <c r="I1795" s="16">
        <f>F1795*H1795</f>
        <v>0</v>
      </c>
      <c r="J1795" s="1" t="str">
        <f>IF(AND(COUNTIF($D$6:D1795,D1795)&gt;1,H1795&lt;&gt;""), IF(H1795=IFERROR(VLOOKUP(D1795,$D5:H1794,5,FALSE),0),"","ATENÇÃO: Serviços iguais não podem ter valores diferentes!"),"")</f>
        <v/>
      </c>
    </row>
    <row r="1796" spans="1:10" x14ac:dyDescent="0.2">
      <c r="A1796" s="1">
        <v>4600006841</v>
      </c>
      <c r="B1796" s="1">
        <v>80</v>
      </c>
      <c r="C1796" s="1">
        <v>1850</v>
      </c>
      <c r="D1796" s="1">
        <v>8236000410</v>
      </c>
      <c r="E1796" s="1" t="s">
        <v>351</v>
      </c>
      <c r="F1796" s="13">
        <v>1</v>
      </c>
      <c r="G1796" s="1" t="s">
        <v>348</v>
      </c>
      <c r="I1796" s="16">
        <f>F1796*H1796</f>
        <v>0</v>
      </c>
      <c r="J1796" s="1" t="str">
        <f>IF(AND(COUNTIF($D$6:D1796,D1796)&gt;1,H1796&lt;&gt;""), IF(H1796=IFERROR(VLOOKUP(D1796,$D5:H1795,5,FALSE),0),"","ATENÇÃO: Serviços iguais não podem ter valores diferentes!"),"")</f>
        <v/>
      </c>
    </row>
    <row r="1797" spans="1:10" x14ac:dyDescent="0.2">
      <c r="A1797" s="1">
        <v>4600006841</v>
      </c>
      <c r="B1797" s="1">
        <v>80</v>
      </c>
      <c r="C1797" s="1">
        <v>1860</v>
      </c>
      <c r="D1797" s="1">
        <v>8236000425</v>
      </c>
      <c r="E1797" s="1" t="s">
        <v>352</v>
      </c>
      <c r="F1797" s="13">
        <v>1</v>
      </c>
      <c r="G1797" s="1" t="s">
        <v>348</v>
      </c>
      <c r="I1797" s="16">
        <f>F1797*H1797</f>
        <v>0</v>
      </c>
      <c r="J1797" s="1" t="str">
        <f>IF(AND(COUNTIF($D$6:D1797,D1797)&gt;1,H1797&lt;&gt;""), IF(H1797=IFERROR(VLOOKUP(D1797,$D5:H1796,5,FALSE),0),"","ATENÇÃO: Serviços iguais não podem ter valores diferentes!"),"")</f>
        <v/>
      </c>
    </row>
    <row r="1798" spans="1:10" x14ac:dyDescent="0.2">
      <c r="A1798" s="1">
        <v>4600006841</v>
      </c>
      <c r="B1798" s="1">
        <v>80</v>
      </c>
      <c r="C1798" s="1">
        <v>1870</v>
      </c>
      <c r="D1798" s="1">
        <v>8236000430</v>
      </c>
      <c r="E1798" s="1" t="s">
        <v>353</v>
      </c>
      <c r="F1798" s="13">
        <v>1</v>
      </c>
      <c r="G1798" s="1" t="s">
        <v>348</v>
      </c>
      <c r="I1798" s="16">
        <f>F1798*H1798</f>
        <v>0</v>
      </c>
      <c r="J1798" s="1" t="str">
        <f>IF(AND(COUNTIF($D$6:D1798,D1798)&gt;1,H1798&lt;&gt;""), IF(H1798=IFERROR(VLOOKUP(D1798,$D5:H1797,5,FALSE),0),"","ATENÇÃO: Serviços iguais não podem ter valores diferentes!"),"")</f>
        <v/>
      </c>
    </row>
    <row r="1799" spans="1:10" x14ac:dyDescent="0.2">
      <c r="A1799" s="1">
        <v>4600006841</v>
      </c>
      <c r="B1799" s="1">
        <v>80</v>
      </c>
      <c r="C1799" s="1">
        <v>1880</v>
      </c>
      <c r="D1799" s="1">
        <v>8236000440</v>
      </c>
      <c r="E1799" s="1" t="s">
        <v>354</v>
      </c>
      <c r="F1799" s="13">
        <v>1</v>
      </c>
      <c r="G1799" s="1" t="s">
        <v>348</v>
      </c>
      <c r="I1799" s="16">
        <f>F1799*H1799</f>
        <v>0</v>
      </c>
      <c r="J1799" s="1" t="str">
        <f>IF(AND(COUNTIF($D$6:D1799,D1799)&gt;1,H1799&lt;&gt;""), IF(H1799=IFERROR(VLOOKUP(D1799,$D5:H1798,5,FALSE),0),"","ATENÇÃO: Serviços iguais não podem ter valores diferentes!"),"")</f>
        <v/>
      </c>
    </row>
    <row r="1800" spans="1:10" x14ac:dyDescent="0.2">
      <c r="A1800" s="1">
        <v>4600006841</v>
      </c>
      <c r="B1800" s="1">
        <v>80</v>
      </c>
      <c r="C1800" s="1">
        <v>1890</v>
      </c>
      <c r="D1800" s="1">
        <v>8236000450</v>
      </c>
      <c r="E1800" s="1" t="s">
        <v>532</v>
      </c>
      <c r="F1800" s="13">
        <v>5</v>
      </c>
      <c r="G1800" s="1" t="s">
        <v>348</v>
      </c>
      <c r="I1800" s="16">
        <f>F1800*H1800</f>
        <v>0</v>
      </c>
      <c r="J1800" s="1" t="str">
        <f>IF(AND(COUNTIF($D$6:D1800,D1800)&gt;1,H1800&lt;&gt;""), IF(H1800=IFERROR(VLOOKUP(D1800,$D5:H1799,5,FALSE),0),"","ATENÇÃO: Serviços iguais não podem ter valores diferentes!"),"")</f>
        <v/>
      </c>
    </row>
    <row r="1801" spans="1:10" x14ac:dyDescent="0.2">
      <c r="A1801" s="1">
        <v>4600006841</v>
      </c>
      <c r="B1801" s="1">
        <v>80</v>
      </c>
      <c r="C1801" s="1">
        <v>1900</v>
      </c>
      <c r="D1801" s="1">
        <v>8236000460</v>
      </c>
      <c r="E1801" s="1" t="s">
        <v>533</v>
      </c>
      <c r="F1801" s="13">
        <v>5</v>
      </c>
      <c r="G1801" s="1" t="s">
        <v>348</v>
      </c>
      <c r="I1801" s="16">
        <f>F1801*H1801</f>
        <v>0</v>
      </c>
      <c r="J1801" s="1" t="str">
        <f>IF(AND(COUNTIF($D$6:D1801,D1801)&gt;1,H1801&lt;&gt;""), IF(H1801=IFERROR(VLOOKUP(D1801,$D5:H1800,5,FALSE),0),"","ATENÇÃO: Serviços iguais não podem ter valores diferentes!"),"")</f>
        <v/>
      </c>
    </row>
    <row r="1802" spans="1:10" x14ac:dyDescent="0.2">
      <c r="A1802" s="1">
        <v>4600006841</v>
      </c>
      <c r="B1802" s="1">
        <v>80</v>
      </c>
      <c r="C1802" s="1">
        <v>1910</v>
      </c>
      <c r="D1802" s="1">
        <v>8236000470</v>
      </c>
      <c r="E1802" s="1" t="s">
        <v>534</v>
      </c>
      <c r="F1802" s="13">
        <v>5</v>
      </c>
      <c r="G1802" s="1" t="s">
        <v>348</v>
      </c>
      <c r="I1802" s="16">
        <f>F1802*H1802</f>
        <v>0</v>
      </c>
      <c r="J1802" s="1" t="str">
        <f>IF(AND(COUNTIF($D$6:D1802,D1802)&gt;1,H1802&lt;&gt;""), IF(H1802=IFERROR(VLOOKUP(D1802,$D5:H1801,5,FALSE),0),"","ATENÇÃO: Serviços iguais não podem ter valores diferentes!"),"")</f>
        <v/>
      </c>
    </row>
    <row r="1803" spans="1:10" x14ac:dyDescent="0.2">
      <c r="A1803" s="1">
        <v>4600006841</v>
      </c>
      <c r="B1803" s="1">
        <v>80</v>
      </c>
      <c r="C1803" s="1">
        <v>1920</v>
      </c>
      <c r="D1803" s="1">
        <v>8236000480</v>
      </c>
      <c r="E1803" s="1" t="s">
        <v>535</v>
      </c>
      <c r="F1803" s="13">
        <v>10</v>
      </c>
      <c r="G1803" s="1" t="s">
        <v>348</v>
      </c>
      <c r="I1803" s="16">
        <f>F1803*H1803</f>
        <v>0</v>
      </c>
      <c r="J1803" s="1" t="str">
        <f>IF(AND(COUNTIF($D$6:D1803,D1803)&gt;1,H1803&lt;&gt;""), IF(H1803=IFERROR(VLOOKUP(D1803,$D5:H1802,5,FALSE),0),"","ATENÇÃO: Serviços iguais não podem ter valores diferentes!"),"")</f>
        <v/>
      </c>
    </row>
    <row r="1804" spans="1:10" x14ac:dyDescent="0.2">
      <c r="A1804" s="1">
        <v>4600006841</v>
      </c>
      <c r="B1804" s="1">
        <v>80</v>
      </c>
      <c r="C1804" s="1">
        <v>1930</v>
      </c>
      <c r="D1804" s="1">
        <v>8236000570</v>
      </c>
      <c r="E1804" s="1" t="s">
        <v>355</v>
      </c>
      <c r="F1804" s="13">
        <v>9</v>
      </c>
      <c r="G1804" s="1" t="s">
        <v>348</v>
      </c>
      <c r="I1804" s="16">
        <f>F1804*H1804</f>
        <v>0</v>
      </c>
      <c r="J1804" s="1" t="str">
        <f>IF(AND(COUNTIF($D$6:D1804,D1804)&gt;1,H1804&lt;&gt;""), IF(H1804=IFERROR(VLOOKUP(D1804,$D5:H1803,5,FALSE),0),"","ATENÇÃO: Serviços iguais não podem ter valores diferentes!"),"")</f>
        <v/>
      </c>
    </row>
    <row r="1805" spans="1:10" x14ac:dyDescent="0.2">
      <c r="A1805" s="1">
        <v>4600006841</v>
      </c>
      <c r="B1805" s="1">
        <v>80</v>
      </c>
      <c r="C1805" s="1">
        <v>1940</v>
      </c>
      <c r="D1805" s="1">
        <v>8236000590</v>
      </c>
      <c r="E1805" s="1" t="s">
        <v>347</v>
      </c>
      <c r="F1805" s="13">
        <v>1</v>
      </c>
      <c r="G1805" s="1" t="s">
        <v>356</v>
      </c>
      <c r="I1805" s="16">
        <f>F1805*H1805</f>
        <v>0</v>
      </c>
      <c r="J1805" s="1" t="str">
        <f>IF(AND(COUNTIF($D$6:D1805,D1805)&gt;1,H1805&lt;&gt;""), IF(H1805=IFERROR(VLOOKUP(D1805,$D5:H1804,5,FALSE),0),"","ATENÇÃO: Serviços iguais não podem ter valores diferentes!"),"")</f>
        <v/>
      </c>
    </row>
    <row r="1806" spans="1:10" x14ac:dyDescent="0.2">
      <c r="A1806" s="1">
        <v>4600006841</v>
      </c>
      <c r="B1806" s="1">
        <v>80</v>
      </c>
      <c r="C1806" s="1">
        <v>1950</v>
      </c>
      <c r="D1806" s="1">
        <v>8236000600</v>
      </c>
      <c r="E1806" s="1" t="s">
        <v>349</v>
      </c>
      <c r="F1806" s="13">
        <v>10</v>
      </c>
      <c r="G1806" s="1" t="s">
        <v>356</v>
      </c>
      <c r="I1806" s="16">
        <f>F1806*H1806</f>
        <v>0</v>
      </c>
      <c r="J1806" s="1" t="str">
        <f>IF(AND(COUNTIF($D$6:D1806,D1806)&gt;1,H1806&lt;&gt;""), IF(H1806=IFERROR(VLOOKUP(D1806,$D5:H1805,5,FALSE),0),"","ATENÇÃO: Serviços iguais não podem ter valores diferentes!"),"")</f>
        <v/>
      </c>
    </row>
    <row r="1807" spans="1:10" x14ac:dyDescent="0.2">
      <c r="A1807" s="1">
        <v>4600006841</v>
      </c>
      <c r="B1807" s="1">
        <v>80</v>
      </c>
      <c r="C1807" s="1">
        <v>1960</v>
      </c>
      <c r="D1807" s="1">
        <v>8236000610</v>
      </c>
      <c r="E1807" s="1" t="s">
        <v>357</v>
      </c>
      <c r="F1807" s="13">
        <v>9</v>
      </c>
      <c r="G1807" s="1" t="s">
        <v>348</v>
      </c>
      <c r="I1807" s="16">
        <f>F1807*H1807</f>
        <v>0</v>
      </c>
      <c r="J1807" s="1" t="str">
        <f>IF(AND(COUNTIF($D$6:D1807,D1807)&gt;1,H1807&lt;&gt;""), IF(H1807=IFERROR(VLOOKUP(D1807,$D5:H1806,5,FALSE),0),"","ATENÇÃO: Serviços iguais não podem ter valores diferentes!"),"")</f>
        <v/>
      </c>
    </row>
    <row r="1808" spans="1:10" x14ac:dyDescent="0.2">
      <c r="A1808" s="1">
        <v>4600006841</v>
      </c>
      <c r="B1808" s="1">
        <v>80</v>
      </c>
      <c r="C1808" s="1">
        <v>1970</v>
      </c>
      <c r="D1808" s="1">
        <v>8220020010</v>
      </c>
      <c r="E1808" s="1" t="s">
        <v>358</v>
      </c>
      <c r="F1808" s="13">
        <v>215</v>
      </c>
      <c r="G1808" s="1" t="s">
        <v>32</v>
      </c>
      <c r="I1808" s="16">
        <f>F1808*H1808</f>
        <v>0</v>
      </c>
      <c r="J1808" s="1" t="str">
        <f>IF(AND(COUNTIF($D$6:D1808,D1808)&gt;1,H1808&lt;&gt;""), IF(H1808=IFERROR(VLOOKUP(D1808,$D5:H1807,5,FALSE),0),"","ATENÇÃO: Serviços iguais não podem ter valores diferentes!"),"")</f>
        <v/>
      </c>
    </row>
    <row r="1809" spans="1:10" x14ac:dyDescent="0.2">
      <c r="A1809" s="1">
        <v>4600006841</v>
      </c>
      <c r="B1809" s="1">
        <v>80</v>
      </c>
      <c r="C1809" s="1">
        <v>1980</v>
      </c>
      <c r="D1809" s="1">
        <v>8220020020</v>
      </c>
      <c r="E1809" s="1" t="s">
        <v>359</v>
      </c>
      <c r="F1809" s="13">
        <v>150.5</v>
      </c>
      <c r="G1809" s="1" t="s">
        <v>32</v>
      </c>
      <c r="I1809" s="16">
        <f>F1809*H1809</f>
        <v>0</v>
      </c>
      <c r="J1809" s="1" t="str">
        <f>IF(AND(COUNTIF($D$6:D1809,D1809)&gt;1,H1809&lt;&gt;""), IF(H1809=IFERROR(VLOOKUP(D1809,$D5:H1808,5,FALSE),0),"","ATENÇÃO: Serviços iguais não podem ter valores diferentes!"),"")</f>
        <v/>
      </c>
    </row>
    <row r="1810" spans="1:10" x14ac:dyDescent="0.2">
      <c r="A1810" s="1">
        <v>4600006841</v>
      </c>
      <c r="B1810" s="1">
        <v>80</v>
      </c>
      <c r="C1810" s="1">
        <v>1990</v>
      </c>
      <c r="D1810" s="1">
        <v>8220020030</v>
      </c>
      <c r="E1810" s="1" t="s">
        <v>360</v>
      </c>
      <c r="F1810" s="13">
        <v>150.5</v>
      </c>
      <c r="G1810" s="1" t="s">
        <v>32</v>
      </c>
      <c r="I1810" s="16">
        <f>F1810*H1810</f>
        <v>0</v>
      </c>
      <c r="J1810" s="1" t="str">
        <f>IF(AND(COUNTIF($D$6:D1810,D1810)&gt;1,H1810&lt;&gt;""), IF(H1810=IFERROR(VLOOKUP(D1810,$D5:H1809,5,FALSE),0),"","ATENÇÃO: Serviços iguais não podem ter valores diferentes!"),"")</f>
        <v/>
      </c>
    </row>
    <row r="1811" spans="1:10" x14ac:dyDescent="0.2">
      <c r="A1811" s="1">
        <v>4600006841</v>
      </c>
      <c r="B1811" s="1">
        <v>80</v>
      </c>
      <c r="C1811" s="1">
        <v>2000</v>
      </c>
      <c r="D1811" s="1">
        <v>8220020040</v>
      </c>
      <c r="E1811" s="1" t="s">
        <v>361</v>
      </c>
      <c r="F1811" s="13">
        <v>77.400000000000006</v>
      </c>
      <c r="G1811" s="1" t="s">
        <v>32</v>
      </c>
      <c r="I1811" s="16">
        <f>F1811*H1811</f>
        <v>0</v>
      </c>
      <c r="J1811" s="1" t="str">
        <f>IF(AND(COUNTIF($D$6:D1811,D1811)&gt;1,H1811&lt;&gt;""), IF(H1811=IFERROR(VLOOKUP(D1811,$D5:H1810,5,FALSE),0),"","ATENÇÃO: Serviços iguais não podem ter valores diferentes!"),"")</f>
        <v/>
      </c>
    </row>
    <row r="1812" spans="1:10" x14ac:dyDescent="0.2">
      <c r="A1812" s="1">
        <v>4600006841</v>
      </c>
      <c r="B1812" s="1">
        <v>80</v>
      </c>
      <c r="C1812" s="1">
        <v>2010</v>
      </c>
      <c r="D1812" s="1">
        <v>8220020050</v>
      </c>
      <c r="E1812" s="1" t="s">
        <v>362</v>
      </c>
      <c r="F1812" s="13">
        <v>77.400000000000006</v>
      </c>
      <c r="G1812" s="1" t="s">
        <v>32</v>
      </c>
      <c r="I1812" s="16">
        <f>F1812*H1812</f>
        <v>0</v>
      </c>
      <c r="J1812" s="1" t="str">
        <f>IF(AND(COUNTIF($D$6:D1812,D1812)&gt;1,H1812&lt;&gt;""), IF(H1812=IFERROR(VLOOKUP(D1812,$D5:H1811,5,FALSE),0),"","ATENÇÃO: Serviços iguais não podem ter valores diferentes!"),"")</f>
        <v/>
      </c>
    </row>
    <row r="1813" spans="1:10" x14ac:dyDescent="0.2">
      <c r="A1813" s="1">
        <v>4600006841</v>
      </c>
      <c r="B1813" s="1">
        <v>80</v>
      </c>
      <c r="C1813" s="1">
        <v>2020</v>
      </c>
      <c r="D1813" s="1">
        <v>8220020060</v>
      </c>
      <c r="E1813" s="1" t="s">
        <v>363</v>
      </c>
      <c r="F1813" s="13">
        <v>77.400000000000006</v>
      </c>
      <c r="G1813" s="1" t="s">
        <v>32</v>
      </c>
      <c r="I1813" s="16">
        <f>F1813*H1813</f>
        <v>0</v>
      </c>
      <c r="J1813" s="1" t="str">
        <f>IF(AND(COUNTIF($D$6:D1813,D1813)&gt;1,H1813&lt;&gt;""), IF(H1813=IFERROR(VLOOKUP(D1813,$D5:H1812,5,FALSE),0),"","ATENÇÃO: Serviços iguais não podem ter valores diferentes!"),"")</f>
        <v/>
      </c>
    </row>
    <row r="1814" spans="1:10" x14ac:dyDescent="0.2">
      <c r="A1814" s="1">
        <v>4600006841</v>
      </c>
      <c r="B1814" s="1">
        <v>80</v>
      </c>
      <c r="C1814" s="1">
        <v>2030</v>
      </c>
      <c r="D1814" s="1">
        <v>8220020070</v>
      </c>
      <c r="E1814" s="1" t="s">
        <v>364</v>
      </c>
      <c r="F1814" s="13">
        <v>77.400000000000006</v>
      </c>
      <c r="G1814" s="1" t="s">
        <v>32</v>
      </c>
      <c r="I1814" s="16">
        <f>F1814*H1814</f>
        <v>0</v>
      </c>
      <c r="J1814" s="1" t="str">
        <f>IF(AND(COUNTIF($D$6:D1814,D1814)&gt;1,H1814&lt;&gt;""), IF(H1814=IFERROR(VLOOKUP(D1814,$D5:H1813,5,FALSE),0),"","ATENÇÃO: Serviços iguais não podem ter valores diferentes!"),"")</f>
        <v/>
      </c>
    </row>
    <row r="1815" spans="1:10" x14ac:dyDescent="0.2">
      <c r="A1815" s="1">
        <v>4600006841</v>
      </c>
      <c r="B1815" s="1">
        <v>80</v>
      </c>
      <c r="C1815" s="1">
        <v>2040</v>
      </c>
      <c r="D1815" s="1">
        <v>8220020080</v>
      </c>
      <c r="E1815" s="1" t="s">
        <v>365</v>
      </c>
      <c r="F1815" s="13">
        <v>30.96</v>
      </c>
      <c r="G1815" s="1" t="s">
        <v>32</v>
      </c>
      <c r="I1815" s="16">
        <f>F1815*H1815</f>
        <v>0</v>
      </c>
      <c r="J1815" s="1" t="str">
        <f>IF(AND(COUNTIF($D$6:D1815,D1815)&gt;1,H1815&lt;&gt;""), IF(H1815=IFERROR(VLOOKUP(D1815,$D5:H1814,5,FALSE),0),"","ATENÇÃO: Serviços iguais não podem ter valores diferentes!"),"")</f>
        <v/>
      </c>
    </row>
    <row r="1816" spans="1:10" x14ac:dyDescent="0.2">
      <c r="A1816" s="1">
        <v>4600006841</v>
      </c>
      <c r="B1816" s="1">
        <v>80</v>
      </c>
      <c r="C1816" s="1">
        <v>2050</v>
      </c>
      <c r="D1816" s="1">
        <v>8220020090</v>
      </c>
      <c r="E1816" s="1" t="s">
        <v>366</v>
      </c>
      <c r="F1816" s="13">
        <v>30.96</v>
      </c>
      <c r="G1816" s="1" t="s">
        <v>32</v>
      </c>
      <c r="I1816" s="16">
        <f>F1816*H1816</f>
        <v>0</v>
      </c>
      <c r="J1816" s="1" t="str">
        <f>IF(AND(COUNTIF($D$6:D1816,D1816)&gt;1,H1816&lt;&gt;""), IF(H1816=IFERROR(VLOOKUP(D1816,$D5:H1815,5,FALSE),0),"","ATENÇÃO: Serviços iguais não podem ter valores diferentes!"),"")</f>
        <v/>
      </c>
    </row>
    <row r="1817" spans="1:10" x14ac:dyDescent="0.2">
      <c r="A1817" s="1">
        <v>4600006841</v>
      </c>
      <c r="B1817" s="1">
        <v>80</v>
      </c>
      <c r="C1817" s="1">
        <v>2060</v>
      </c>
      <c r="D1817" s="1">
        <v>8220060020</v>
      </c>
      <c r="E1817" s="1" t="s">
        <v>367</v>
      </c>
      <c r="F1817" s="13">
        <v>21</v>
      </c>
      <c r="G1817" s="1" t="s">
        <v>18</v>
      </c>
      <c r="I1817" s="16">
        <f>F1817*H1817</f>
        <v>0</v>
      </c>
      <c r="J1817" s="1" t="str">
        <f>IF(AND(COUNTIF($D$6:D1817,D1817)&gt;1,H1817&lt;&gt;""), IF(H1817=IFERROR(VLOOKUP(D1817,$D5:H1816,5,FALSE),0),"","ATENÇÃO: Serviços iguais não podem ter valores diferentes!"),"")</f>
        <v/>
      </c>
    </row>
    <row r="1818" spans="1:10" x14ac:dyDescent="0.2">
      <c r="A1818" s="1">
        <v>4600006841</v>
      </c>
      <c r="B1818" s="1">
        <v>80</v>
      </c>
      <c r="C1818" s="1">
        <v>2070</v>
      </c>
      <c r="D1818" s="1">
        <v>8220060030</v>
      </c>
      <c r="E1818" s="1" t="s">
        <v>368</v>
      </c>
      <c r="F1818" s="13">
        <v>21</v>
      </c>
      <c r="G1818" s="1" t="s">
        <v>18</v>
      </c>
      <c r="I1818" s="16">
        <f>F1818*H1818</f>
        <v>0</v>
      </c>
      <c r="J1818" s="1" t="str">
        <f>IF(AND(COUNTIF($D$6:D1818,D1818)&gt;1,H1818&lt;&gt;""), IF(H1818=IFERROR(VLOOKUP(D1818,$D5:H1817,5,FALSE),0),"","ATENÇÃO: Serviços iguais não podem ter valores diferentes!"),"")</f>
        <v/>
      </c>
    </row>
    <row r="1819" spans="1:10" x14ac:dyDescent="0.2">
      <c r="A1819" s="1">
        <v>4600006841</v>
      </c>
      <c r="B1819" s="1">
        <v>80</v>
      </c>
      <c r="C1819" s="1">
        <v>2080</v>
      </c>
      <c r="D1819" s="1">
        <v>8220060040</v>
      </c>
      <c r="E1819" s="1" t="s">
        <v>369</v>
      </c>
      <c r="F1819" s="13">
        <v>1</v>
      </c>
      <c r="G1819" s="1" t="s">
        <v>18</v>
      </c>
      <c r="I1819" s="16">
        <f>F1819*H1819</f>
        <v>0</v>
      </c>
      <c r="J1819" s="1" t="str">
        <f>IF(AND(COUNTIF($D$6:D1819,D1819)&gt;1,H1819&lt;&gt;""), IF(H1819=IFERROR(VLOOKUP(D1819,$D5:H1818,5,FALSE),0),"","ATENÇÃO: Serviços iguais não podem ter valores diferentes!"),"")</f>
        <v/>
      </c>
    </row>
    <row r="1820" spans="1:10" x14ac:dyDescent="0.2">
      <c r="A1820" s="1">
        <v>4600006841</v>
      </c>
      <c r="B1820" s="1">
        <v>80</v>
      </c>
      <c r="C1820" s="1">
        <v>2090</v>
      </c>
      <c r="D1820" s="1">
        <v>8220060050</v>
      </c>
      <c r="E1820" s="1" t="s">
        <v>370</v>
      </c>
      <c r="F1820" s="13">
        <v>1</v>
      </c>
      <c r="G1820" s="1" t="s">
        <v>18</v>
      </c>
      <c r="I1820" s="16">
        <f>F1820*H1820</f>
        <v>0</v>
      </c>
      <c r="J1820" s="1" t="str">
        <f>IF(AND(COUNTIF($D$6:D1820,D1820)&gt;1,H1820&lt;&gt;""), IF(H1820=IFERROR(VLOOKUP(D1820,$D5:H1819,5,FALSE),0),"","ATENÇÃO: Serviços iguais não podem ter valores diferentes!"),"")</f>
        <v/>
      </c>
    </row>
    <row r="1821" spans="1:10" x14ac:dyDescent="0.2">
      <c r="A1821" s="1">
        <v>4600006841</v>
      </c>
      <c r="B1821" s="1">
        <v>80</v>
      </c>
      <c r="C1821" s="1">
        <v>2100</v>
      </c>
      <c r="D1821" s="1">
        <v>8220060060</v>
      </c>
      <c r="E1821" s="1" t="s">
        <v>371</v>
      </c>
      <c r="F1821" s="13">
        <v>1</v>
      </c>
      <c r="G1821" s="1" t="s">
        <v>18</v>
      </c>
      <c r="I1821" s="16">
        <f>F1821*H1821</f>
        <v>0</v>
      </c>
      <c r="J1821" s="1" t="str">
        <f>IF(AND(COUNTIF($D$6:D1821,D1821)&gt;1,H1821&lt;&gt;""), IF(H1821=IFERROR(VLOOKUP(D1821,$D5:H1820,5,FALSE),0),"","ATENÇÃO: Serviços iguais não podem ter valores diferentes!"),"")</f>
        <v/>
      </c>
    </row>
    <row r="1822" spans="1:10" x14ac:dyDescent="0.2">
      <c r="A1822" s="1">
        <v>4600006841</v>
      </c>
      <c r="B1822" s="1">
        <v>80</v>
      </c>
      <c r="C1822" s="1">
        <v>2110</v>
      </c>
      <c r="D1822" s="1">
        <v>8220060070</v>
      </c>
      <c r="E1822" s="1" t="s">
        <v>372</v>
      </c>
      <c r="F1822" s="13">
        <v>1</v>
      </c>
      <c r="G1822" s="1" t="s">
        <v>18</v>
      </c>
      <c r="I1822" s="16">
        <f>F1822*H1822</f>
        <v>0</v>
      </c>
      <c r="J1822" s="1" t="str">
        <f>IF(AND(COUNTIF($D$6:D1822,D1822)&gt;1,H1822&lt;&gt;""), IF(H1822=IFERROR(VLOOKUP(D1822,$D5:H1821,5,FALSE),0),"","ATENÇÃO: Serviços iguais não podem ter valores diferentes!"),"")</f>
        <v/>
      </c>
    </row>
    <row r="1823" spans="1:10" x14ac:dyDescent="0.2">
      <c r="A1823" s="1">
        <v>4600006841</v>
      </c>
      <c r="B1823" s="1">
        <v>80</v>
      </c>
      <c r="C1823" s="1">
        <v>2120</v>
      </c>
      <c r="D1823" s="1">
        <v>8220060080</v>
      </c>
      <c r="E1823" s="1" t="s">
        <v>373</v>
      </c>
      <c r="F1823" s="13">
        <v>1</v>
      </c>
      <c r="G1823" s="1" t="s">
        <v>18</v>
      </c>
      <c r="I1823" s="16">
        <f>F1823*H1823</f>
        <v>0</v>
      </c>
      <c r="J1823" s="1" t="str">
        <f>IF(AND(COUNTIF($D$6:D1823,D1823)&gt;1,H1823&lt;&gt;""), IF(H1823=IFERROR(VLOOKUP(D1823,$D5:H1822,5,FALSE),0),"","ATENÇÃO: Serviços iguais não podem ter valores diferentes!"),"")</f>
        <v/>
      </c>
    </row>
    <row r="1824" spans="1:10" x14ac:dyDescent="0.2">
      <c r="A1824" s="1">
        <v>4600006841</v>
      </c>
      <c r="B1824" s="1">
        <v>80</v>
      </c>
      <c r="C1824" s="1">
        <v>2130</v>
      </c>
      <c r="D1824" s="1">
        <v>8220060090</v>
      </c>
      <c r="E1824" s="1" t="s">
        <v>374</v>
      </c>
      <c r="F1824" s="13">
        <v>1</v>
      </c>
      <c r="G1824" s="1" t="s">
        <v>18</v>
      </c>
      <c r="I1824" s="16">
        <f>F1824*H1824</f>
        <v>0</v>
      </c>
      <c r="J1824" s="1" t="str">
        <f>IF(AND(COUNTIF($D$6:D1824,D1824)&gt;1,H1824&lt;&gt;""), IF(H1824=IFERROR(VLOOKUP(D1824,$D5:H1823,5,FALSE),0),"","ATENÇÃO: Serviços iguais não podem ter valores diferentes!"),"")</f>
        <v/>
      </c>
    </row>
    <row r="1825" spans="1:10" x14ac:dyDescent="0.2">
      <c r="A1825" s="1">
        <v>4600006841</v>
      </c>
      <c r="B1825" s="1">
        <v>80</v>
      </c>
      <c r="C1825" s="1">
        <v>2140</v>
      </c>
      <c r="D1825" s="1">
        <v>8220060100</v>
      </c>
      <c r="E1825" s="1" t="s">
        <v>375</v>
      </c>
      <c r="F1825" s="13">
        <v>1</v>
      </c>
      <c r="G1825" s="1" t="s">
        <v>18</v>
      </c>
      <c r="I1825" s="16">
        <f>F1825*H1825</f>
        <v>0</v>
      </c>
      <c r="J1825" s="1" t="str">
        <f>IF(AND(COUNTIF($D$6:D1825,D1825)&gt;1,H1825&lt;&gt;""), IF(H1825=IFERROR(VLOOKUP(D1825,$D5:H1824,5,FALSE),0),"","ATENÇÃO: Serviços iguais não podem ter valores diferentes!"),"")</f>
        <v/>
      </c>
    </row>
    <row r="1826" spans="1:10" x14ac:dyDescent="0.2">
      <c r="A1826" s="1">
        <v>4600006841</v>
      </c>
      <c r="B1826" s="1">
        <v>80</v>
      </c>
      <c r="C1826" s="1">
        <v>2150</v>
      </c>
      <c r="D1826" s="1">
        <v>8220060110</v>
      </c>
      <c r="E1826" s="1" t="s">
        <v>376</v>
      </c>
      <c r="F1826" s="13">
        <v>1</v>
      </c>
      <c r="G1826" s="1" t="s">
        <v>18</v>
      </c>
      <c r="I1826" s="16">
        <f>F1826*H1826</f>
        <v>0</v>
      </c>
      <c r="J1826" s="1" t="str">
        <f>IF(AND(COUNTIF($D$6:D1826,D1826)&gt;1,H1826&lt;&gt;""), IF(H1826=IFERROR(VLOOKUP(D1826,$D5:H1825,5,FALSE),0),"","ATENÇÃO: Serviços iguais não podem ter valores diferentes!"),"")</f>
        <v/>
      </c>
    </row>
    <row r="1827" spans="1:10" x14ac:dyDescent="0.2">
      <c r="A1827" s="1">
        <v>4600006841</v>
      </c>
      <c r="B1827" s="1">
        <v>80</v>
      </c>
      <c r="C1827" s="1">
        <v>2160</v>
      </c>
      <c r="D1827" s="1">
        <v>8220060120</v>
      </c>
      <c r="E1827" s="1" t="s">
        <v>377</v>
      </c>
      <c r="F1827" s="13">
        <v>1</v>
      </c>
      <c r="G1827" s="1" t="s">
        <v>18</v>
      </c>
      <c r="I1827" s="16">
        <f>F1827*H1827</f>
        <v>0</v>
      </c>
      <c r="J1827" s="1" t="str">
        <f>IF(AND(COUNTIF($D$6:D1827,D1827)&gt;1,H1827&lt;&gt;""), IF(H1827=IFERROR(VLOOKUP(D1827,$D5:H1826,5,FALSE),0),"","ATENÇÃO: Serviços iguais não podem ter valores diferentes!"),"")</f>
        <v/>
      </c>
    </row>
    <row r="1828" spans="1:10" x14ac:dyDescent="0.2">
      <c r="A1828" s="1">
        <v>4600006841</v>
      </c>
      <c r="B1828" s="1">
        <v>80</v>
      </c>
      <c r="C1828" s="1">
        <v>2170</v>
      </c>
      <c r="D1828" s="1">
        <v>8220060130</v>
      </c>
      <c r="E1828" s="1" t="s">
        <v>378</v>
      </c>
      <c r="F1828" s="13">
        <v>1</v>
      </c>
      <c r="G1828" s="1" t="s">
        <v>18</v>
      </c>
      <c r="I1828" s="16">
        <f>F1828*H1828</f>
        <v>0</v>
      </c>
      <c r="J1828" s="1" t="str">
        <f>IF(AND(COUNTIF($D$6:D1828,D1828)&gt;1,H1828&lt;&gt;""), IF(H1828=IFERROR(VLOOKUP(D1828,$D5:H1827,5,FALSE),0),"","ATENÇÃO: Serviços iguais não podem ter valores diferentes!"),"")</f>
        <v/>
      </c>
    </row>
    <row r="1829" spans="1:10" x14ac:dyDescent="0.2">
      <c r="A1829" s="1">
        <v>4600006841</v>
      </c>
      <c r="B1829" s="1">
        <v>80</v>
      </c>
      <c r="C1829" s="1">
        <v>2180</v>
      </c>
      <c r="D1829" s="1">
        <v>8220060140</v>
      </c>
      <c r="E1829" s="1" t="s">
        <v>379</v>
      </c>
      <c r="F1829" s="13">
        <v>1</v>
      </c>
      <c r="G1829" s="1" t="s">
        <v>18</v>
      </c>
      <c r="I1829" s="16">
        <f>F1829*H1829</f>
        <v>0</v>
      </c>
      <c r="J1829" s="1" t="str">
        <f>IF(AND(COUNTIF($D$6:D1829,D1829)&gt;1,H1829&lt;&gt;""), IF(H1829=IFERROR(VLOOKUP(D1829,$D5:H1828,5,FALSE),0),"","ATENÇÃO: Serviços iguais não podem ter valores diferentes!"),"")</f>
        <v/>
      </c>
    </row>
    <row r="1830" spans="1:10" x14ac:dyDescent="0.2">
      <c r="A1830" s="1">
        <v>4600006841</v>
      </c>
      <c r="B1830" s="1">
        <v>80</v>
      </c>
      <c r="C1830" s="1">
        <v>2190</v>
      </c>
      <c r="D1830" s="1">
        <v>8220060150</v>
      </c>
      <c r="E1830" s="1" t="s">
        <v>380</v>
      </c>
      <c r="F1830" s="13">
        <v>1</v>
      </c>
      <c r="G1830" s="1" t="s">
        <v>18</v>
      </c>
      <c r="I1830" s="16">
        <f>F1830*H1830</f>
        <v>0</v>
      </c>
      <c r="J1830" s="1" t="str">
        <f>IF(AND(COUNTIF($D$6:D1830,D1830)&gt;1,H1830&lt;&gt;""), IF(H1830=IFERROR(VLOOKUP(D1830,$D5:H1829,5,FALSE),0),"","ATENÇÃO: Serviços iguais não podem ter valores diferentes!"),"")</f>
        <v/>
      </c>
    </row>
    <row r="1831" spans="1:10" x14ac:dyDescent="0.2">
      <c r="A1831" s="1">
        <v>4600006841</v>
      </c>
      <c r="B1831" s="1">
        <v>80</v>
      </c>
      <c r="C1831" s="1">
        <v>2200</v>
      </c>
      <c r="D1831" s="1">
        <v>8220060160</v>
      </c>
      <c r="E1831" s="1" t="s">
        <v>381</v>
      </c>
      <c r="F1831" s="13">
        <v>1</v>
      </c>
      <c r="G1831" s="1" t="s">
        <v>18</v>
      </c>
      <c r="I1831" s="16">
        <f>F1831*H1831</f>
        <v>0</v>
      </c>
      <c r="J1831" s="1" t="str">
        <f>IF(AND(COUNTIF($D$6:D1831,D1831)&gt;1,H1831&lt;&gt;""), IF(H1831=IFERROR(VLOOKUP(D1831,$D5:H1830,5,FALSE),0),"","ATENÇÃO: Serviços iguais não podem ter valores diferentes!"),"")</f>
        <v/>
      </c>
    </row>
    <row r="1832" spans="1:10" x14ac:dyDescent="0.2">
      <c r="A1832" s="1">
        <v>4600006841</v>
      </c>
      <c r="B1832" s="1">
        <v>80</v>
      </c>
      <c r="C1832" s="1">
        <v>2210</v>
      </c>
      <c r="D1832" s="1">
        <v>8220060170</v>
      </c>
      <c r="E1832" s="1" t="s">
        <v>382</v>
      </c>
      <c r="F1832" s="13">
        <v>1</v>
      </c>
      <c r="G1832" s="1" t="s">
        <v>18</v>
      </c>
      <c r="I1832" s="16">
        <f>F1832*H1832</f>
        <v>0</v>
      </c>
      <c r="J1832" s="1" t="str">
        <f>IF(AND(COUNTIF($D$6:D1832,D1832)&gt;1,H1832&lt;&gt;""), IF(H1832=IFERROR(VLOOKUP(D1832,$D5:H1831,5,FALSE),0),"","ATENÇÃO: Serviços iguais não podem ter valores diferentes!"),"")</f>
        <v/>
      </c>
    </row>
    <row r="1833" spans="1:10" x14ac:dyDescent="0.2">
      <c r="A1833" s="1">
        <v>4600006841</v>
      </c>
      <c r="B1833" s="1">
        <v>80</v>
      </c>
      <c r="C1833" s="1">
        <v>2220</v>
      </c>
      <c r="D1833" s="1">
        <v>8220060180</v>
      </c>
      <c r="E1833" s="1" t="s">
        <v>383</v>
      </c>
      <c r="F1833" s="13">
        <v>1</v>
      </c>
      <c r="G1833" s="1" t="s">
        <v>18</v>
      </c>
      <c r="I1833" s="16">
        <f>F1833*H1833</f>
        <v>0</v>
      </c>
      <c r="J1833" s="1" t="str">
        <f>IF(AND(COUNTIF($D$6:D1833,D1833)&gt;1,H1833&lt;&gt;""), IF(H1833=IFERROR(VLOOKUP(D1833,$D5:H1832,5,FALSE),0),"","ATENÇÃO: Serviços iguais não podem ter valores diferentes!"),"")</f>
        <v/>
      </c>
    </row>
    <row r="1834" spans="1:10" x14ac:dyDescent="0.2">
      <c r="A1834" s="1">
        <v>4600006841</v>
      </c>
      <c r="B1834" s="1">
        <v>80</v>
      </c>
      <c r="C1834" s="1">
        <v>2230</v>
      </c>
      <c r="D1834" s="1">
        <v>8220060190</v>
      </c>
      <c r="E1834" s="1" t="s">
        <v>384</v>
      </c>
      <c r="F1834" s="13">
        <v>5</v>
      </c>
      <c r="G1834" s="1" t="s">
        <v>18</v>
      </c>
      <c r="I1834" s="16">
        <f>F1834*H1834</f>
        <v>0</v>
      </c>
      <c r="J1834" s="1" t="str">
        <f>IF(AND(COUNTIF($D$6:D1834,D1834)&gt;1,H1834&lt;&gt;""), IF(H1834=IFERROR(VLOOKUP(D1834,$D5:H1833,5,FALSE),0),"","ATENÇÃO: Serviços iguais não podem ter valores diferentes!"),"")</f>
        <v/>
      </c>
    </row>
    <row r="1835" spans="1:10" x14ac:dyDescent="0.2">
      <c r="A1835" s="1">
        <v>4600006841</v>
      </c>
      <c r="B1835" s="1">
        <v>80</v>
      </c>
      <c r="C1835" s="1">
        <v>2240</v>
      </c>
      <c r="D1835" s="1">
        <v>8220060200</v>
      </c>
      <c r="E1835" s="1" t="s">
        <v>385</v>
      </c>
      <c r="F1835" s="13">
        <v>5</v>
      </c>
      <c r="G1835" s="1" t="s">
        <v>18</v>
      </c>
      <c r="I1835" s="16">
        <f>F1835*H1835</f>
        <v>0</v>
      </c>
      <c r="J1835" s="1" t="str">
        <f>IF(AND(COUNTIF($D$6:D1835,D1835)&gt;1,H1835&lt;&gt;""), IF(H1835=IFERROR(VLOOKUP(D1835,$D5:H1834,5,FALSE),0),"","ATENÇÃO: Serviços iguais não podem ter valores diferentes!"),"")</f>
        <v/>
      </c>
    </row>
    <row r="1836" spans="1:10" x14ac:dyDescent="0.2">
      <c r="A1836" s="1">
        <v>4600006841</v>
      </c>
      <c r="B1836" s="1">
        <v>80</v>
      </c>
      <c r="C1836" s="1">
        <v>2250</v>
      </c>
      <c r="D1836" s="1">
        <v>8220060210</v>
      </c>
      <c r="E1836" s="1" t="s">
        <v>386</v>
      </c>
      <c r="F1836" s="13">
        <v>5</v>
      </c>
      <c r="G1836" s="1" t="s">
        <v>18</v>
      </c>
      <c r="I1836" s="16">
        <f>F1836*H1836</f>
        <v>0</v>
      </c>
      <c r="J1836" s="1" t="str">
        <f>IF(AND(COUNTIF($D$6:D1836,D1836)&gt;1,H1836&lt;&gt;""), IF(H1836=IFERROR(VLOOKUP(D1836,$D5:H1835,5,FALSE),0),"","ATENÇÃO: Serviços iguais não podem ter valores diferentes!"),"")</f>
        <v/>
      </c>
    </row>
    <row r="1837" spans="1:10" x14ac:dyDescent="0.2">
      <c r="A1837" s="1">
        <v>4600006841</v>
      </c>
      <c r="B1837" s="1">
        <v>80</v>
      </c>
      <c r="C1837" s="1">
        <v>2260</v>
      </c>
      <c r="D1837" s="1">
        <v>8220060220</v>
      </c>
      <c r="E1837" s="1" t="s">
        <v>387</v>
      </c>
      <c r="F1837" s="13">
        <v>10</v>
      </c>
      <c r="G1837" s="1" t="s">
        <v>18</v>
      </c>
      <c r="I1837" s="16">
        <f>F1837*H1837</f>
        <v>0</v>
      </c>
      <c r="J1837" s="1" t="str">
        <f>IF(AND(COUNTIF($D$6:D1837,D1837)&gt;1,H1837&lt;&gt;""), IF(H1837=IFERROR(VLOOKUP(D1837,$D5:H1836,5,FALSE),0),"","ATENÇÃO: Serviços iguais não podem ter valores diferentes!"),"")</f>
        <v/>
      </c>
    </row>
    <row r="1838" spans="1:10" x14ac:dyDescent="0.2">
      <c r="A1838" s="1">
        <v>4600006841</v>
      </c>
      <c r="B1838" s="1">
        <v>80</v>
      </c>
      <c r="C1838" s="1">
        <v>2270</v>
      </c>
      <c r="D1838" s="1">
        <v>8220060230</v>
      </c>
      <c r="E1838" s="1" t="s">
        <v>388</v>
      </c>
      <c r="F1838" s="13">
        <v>5</v>
      </c>
      <c r="G1838" s="1" t="s">
        <v>18</v>
      </c>
      <c r="I1838" s="16">
        <f>F1838*H1838</f>
        <v>0</v>
      </c>
      <c r="J1838" s="1" t="str">
        <f>IF(AND(COUNTIF($D$6:D1838,D1838)&gt;1,H1838&lt;&gt;""), IF(H1838=IFERROR(VLOOKUP(D1838,$D5:H1837,5,FALSE),0),"","ATENÇÃO: Serviços iguais não podem ter valores diferentes!"),"")</f>
        <v/>
      </c>
    </row>
    <row r="1839" spans="1:10" x14ac:dyDescent="0.2">
      <c r="A1839" s="1">
        <v>4600006841</v>
      </c>
      <c r="B1839" s="1">
        <v>80</v>
      </c>
      <c r="C1839" s="1">
        <v>2280</v>
      </c>
      <c r="D1839" s="1">
        <v>8220060240</v>
      </c>
      <c r="E1839" s="1" t="s">
        <v>389</v>
      </c>
      <c r="F1839" s="13">
        <v>5</v>
      </c>
      <c r="G1839" s="1" t="s">
        <v>18</v>
      </c>
      <c r="I1839" s="16">
        <f>F1839*H1839</f>
        <v>0</v>
      </c>
      <c r="J1839" s="1" t="str">
        <f>IF(AND(COUNTIF($D$6:D1839,D1839)&gt;1,H1839&lt;&gt;""), IF(H1839=IFERROR(VLOOKUP(D1839,$D5:H1838,5,FALSE),0),"","ATENÇÃO: Serviços iguais não podem ter valores diferentes!"),"")</f>
        <v/>
      </c>
    </row>
    <row r="1840" spans="1:10" x14ac:dyDescent="0.2">
      <c r="A1840" s="1">
        <v>4600006841</v>
      </c>
      <c r="B1840" s="1">
        <v>80</v>
      </c>
      <c r="C1840" s="1">
        <v>2290</v>
      </c>
      <c r="D1840" s="1">
        <v>8220060250</v>
      </c>
      <c r="E1840" s="1" t="s">
        <v>390</v>
      </c>
      <c r="F1840" s="13">
        <v>1</v>
      </c>
      <c r="G1840" s="1" t="s">
        <v>18</v>
      </c>
      <c r="I1840" s="16">
        <f>F1840*H1840</f>
        <v>0</v>
      </c>
      <c r="J1840" s="1" t="str">
        <f>IF(AND(COUNTIF($D$6:D1840,D1840)&gt;1,H1840&lt;&gt;""), IF(H1840=IFERROR(VLOOKUP(D1840,$D5:H1839,5,FALSE),0),"","ATENÇÃO: Serviços iguais não podem ter valores diferentes!"),"")</f>
        <v/>
      </c>
    </row>
    <row r="1841" spans="1:10" x14ac:dyDescent="0.2">
      <c r="A1841" s="1">
        <v>4600006841</v>
      </c>
      <c r="B1841" s="1">
        <v>80</v>
      </c>
      <c r="C1841" s="1">
        <v>2300</v>
      </c>
      <c r="D1841" s="1">
        <v>8220060260</v>
      </c>
      <c r="E1841" s="1" t="s">
        <v>391</v>
      </c>
      <c r="F1841" s="13">
        <v>1</v>
      </c>
      <c r="G1841" s="1" t="s">
        <v>18</v>
      </c>
      <c r="I1841" s="16">
        <f>F1841*H1841</f>
        <v>0</v>
      </c>
      <c r="J1841" s="1" t="str">
        <f>IF(AND(COUNTIF($D$6:D1841,D1841)&gt;1,H1841&lt;&gt;""), IF(H1841=IFERROR(VLOOKUP(D1841,$D5:H1840,5,FALSE),0),"","ATENÇÃO: Serviços iguais não podem ter valores diferentes!"),"")</f>
        <v/>
      </c>
    </row>
    <row r="1842" spans="1:10" x14ac:dyDescent="0.2">
      <c r="A1842" s="1">
        <v>4600006841</v>
      </c>
      <c r="B1842" s="1">
        <v>80</v>
      </c>
      <c r="C1842" s="1">
        <v>2310</v>
      </c>
      <c r="D1842" s="1">
        <v>8220060270</v>
      </c>
      <c r="E1842" s="1" t="s">
        <v>392</v>
      </c>
      <c r="F1842" s="13">
        <v>1</v>
      </c>
      <c r="G1842" s="1" t="s">
        <v>18</v>
      </c>
      <c r="I1842" s="16">
        <f>F1842*H1842</f>
        <v>0</v>
      </c>
      <c r="J1842" s="1" t="str">
        <f>IF(AND(COUNTIF($D$6:D1842,D1842)&gt;1,H1842&lt;&gt;""), IF(H1842=IFERROR(VLOOKUP(D1842,$D5:H1841,5,FALSE),0),"","ATENÇÃO: Serviços iguais não podem ter valores diferentes!"),"")</f>
        <v/>
      </c>
    </row>
    <row r="1843" spans="1:10" x14ac:dyDescent="0.2">
      <c r="A1843" s="1">
        <v>4600006841</v>
      </c>
      <c r="B1843" s="1">
        <v>80</v>
      </c>
      <c r="C1843" s="1">
        <v>2320</v>
      </c>
      <c r="D1843" s="1">
        <v>8220060280</v>
      </c>
      <c r="E1843" s="1" t="s">
        <v>393</v>
      </c>
      <c r="F1843" s="13">
        <v>1</v>
      </c>
      <c r="G1843" s="1" t="s">
        <v>18</v>
      </c>
      <c r="I1843" s="16">
        <f>F1843*H1843</f>
        <v>0</v>
      </c>
      <c r="J1843" s="1" t="str">
        <f>IF(AND(COUNTIF($D$6:D1843,D1843)&gt;1,H1843&lt;&gt;""), IF(H1843=IFERROR(VLOOKUP(D1843,$D5:H1842,5,FALSE),0),"","ATENÇÃO: Serviços iguais não podem ter valores diferentes!"),"")</f>
        <v/>
      </c>
    </row>
    <row r="1844" spans="1:10" x14ac:dyDescent="0.2">
      <c r="A1844" s="1">
        <v>4600006841</v>
      </c>
      <c r="B1844" s="1">
        <v>80</v>
      </c>
      <c r="C1844" s="1">
        <v>2330</v>
      </c>
      <c r="D1844" s="1">
        <v>8220060290</v>
      </c>
      <c r="E1844" s="1" t="s">
        <v>394</v>
      </c>
      <c r="F1844" s="13">
        <v>1</v>
      </c>
      <c r="G1844" s="1" t="s">
        <v>18</v>
      </c>
      <c r="I1844" s="16">
        <f>F1844*H1844</f>
        <v>0</v>
      </c>
      <c r="J1844" s="1" t="str">
        <f>IF(AND(COUNTIF($D$6:D1844,D1844)&gt;1,H1844&lt;&gt;""), IF(H1844=IFERROR(VLOOKUP(D1844,$D5:H1843,5,FALSE),0),"","ATENÇÃO: Serviços iguais não podem ter valores diferentes!"),"")</f>
        <v/>
      </c>
    </row>
    <row r="1845" spans="1:10" x14ac:dyDescent="0.2">
      <c r="A1845" s="1">
        <v>4600006841</v>
      </c>
      <c r="B1845" s="1">
        <v>80</v>
      </c>
      <c r="C1845" s="1">
        <v>2340</v>
      </c>
      <c r="D1845" s="1">
        <v>8220060300</v>
      </c>
      <c r="E1845" s="1" t="s">
        <v>395</v>
      </c>
      <c r="F1845" s="13">
        <v>1</v>
      </c>
      <c r="G1845" s="1" t="s">
        <v>18</v>
      </c>
      <c r="I1845" s="16">
        <f>F1845*H1845</f>
        <v>0</v>
      </c>
      <c r="J1845" s="1" t="str">
        <f>IF(AND(COUNTIF($D$6:D1845,D1845)&gt;1,H1845&lt;&gt;""), IF(H1845=IFERROR(VLOOKUP(D1845,$D5:H1844,5,FALSE),0),"","ATENÇÃO: Serviços iguais não podem ter valores diferentes!"),"")</f>
        <v/>
      </c>
    </row>
    <row r="1846" spans="1:10" x14ac:dyDescent="0.2">
      <c r="A1846" s="1">
        <v>4600006841</v>
      </c>
      <c r="B1846" s="1">
        <v>80</v>
      </c>
      <c r="C1846" s="1">
        <v>2350</v>
      </c>
      <c r="D1846" s="1">
        <v>8220060310</v>
      </c>
      <c r="E1846" s="1" t="s">
        <v>396</v>
      </c>
      <c r="F1846" s="13">
        <v>1</v>
      </c>
      <c r="G1846" s="1" t="s">
        <v>18</v>
      </c>
      <c r="I1846" s="16">
        <f>F1846*H1846</f>
        <v>0</v>
      </c>
      <c r="J1846" s="1" t="str">
        <f>IF(AND(COUNTIF($D$6:D1846,D1846)&gt;1,H1846&lt;&gt;""), IF(H1846=IFERROR(VLOOKUP(D1846,$D5:H1845,5,FALSE),0),"","ATENÇÃO: Serviços iguais não podem ter valores diferentes!"),"")</f>
        <v/>
      </c>
    </row>
    <row r="1847" spans="1:10" x14ac:dyDescent="0.2">
      <c r="A1847" s="1">
        <v>4600006841</v>
      </c>
      <c r="B1847" s="1">
        <v>80</v>
      </c>
      <c r="C1847" s="1">
        <v>2360</v>
      </c>
      <c r="D1847" s="1">
        <v>8220060320</v>
      </c>
      <c r="E1847" s="1" t="s">
        <v>397</v>
      </c>
      <c r="F1847" s="13">
        <v>1</v>
      </c>
      <c r="G1847" s="1" t="s">
        <v>18</v>
      </c>
      <c r="I1847" s="16">
        <f>F1847*H1847</f>
        <v>0</v>
      </c>
      <c r="J1847" s="1" t="str">
        <f>IF(AND(COUNTIF($D$6:D1847,D1847)&gt;1,H1847&lt;&gt;""), IF(H1847=IFERROR(VLOOKUP(D1847,$D5:H1846,5,FALSE),0),"","ATENÇÃO: Serviços iguais não podem ter valores diferentes!"),"")</f>
        <v/>
      </c>
    </row>
    <row r="1848" spans="1:10" x14ac:dyDescent="0.2">
      <c r="A1848" s="1">
        <v>4600006841</v>
      </c>
      <c r="B1848" s="1">
        <v>80</v>
      </c>
      <c r="C1848" s="1">
        <v>2370</v>
      </c>
      <c r="D1848" s="1">
        <v>8220060330</v>
      </c>
      <c r="E1848" s="1" t="s">
        <v>398</v>
      </c>
      <c r="F1848" s="13">
        <v>1</v>
      </c>
      <c r="G1848" s="1" t="s">
        <v>18</v>
      </c>
      <c r="I1848" s="16">
        <f>F1848*H1848</f>
        <v>0</v>
      </c>
      <c r="J1848" s="1" t="str">
        <f>IF(AND(COUNTIF($D$6:D1848,D1848)&gt;1,H1848&lt;&gt;""), IF(H1848=IFERROR(VLOOKUP(D1848,$D5:H1847,5,FALSE),0),"","ATENÇÃO: Serviços iguais não podem ter valores diferentes!"),"")</f>
        <v/>
      </c>
    </row>
    <row r="1849" spans="1:10" x14ac:dyDescent="0.2">
      <c r="A1849" s="1">
        <v>4600006841</v>
      </c>
      <c r="B1849" s="1">
        <v>80</v>
      </c>
      <c r="C1849" s="1">
        <v>2380</v>
      </c>
      <c r="D1849" s="1">
        <v>8220060340</v>
      </c>
      <c r="E1849" s="1" t="s">
        <v>399</v>
      </c>
      <c r="F1849" s="13">
        <v>1</v>
      </c>
      <c r="G1849" s="1" t="s">
        <v>18</v>
      </c>
      <c r="I1849" s="16">
        <f>F1849*H1849</f>
        <v>0</v>
      </c>
      <c r="J1849" s="1" t="str">
        <f>IF(AND(COUNTIF($D$6:D1849,D1849)&gt;1,H1849&lt;&gt;""), IF(H1849=IFERROR(VLOOKUP(D1849,$D5:H1848,5,FALSE),0),"","ATENÇÃO: Serviços iguais não podem ter valores diferentes!"),"")</f>
        <v/>
      </c>
    </row>
    <row r="1850" spans="1:10" x14ac:dyDescent="0.2">
      <c r="A1850" s="1">
        <v>4600006841</v>
      </c>
      <c r="B1850" s="1">
        <v>80</v>
      </c>
      <c r="C1850" s="1">
        <v>2390</v>
      </c>
      <c r="D1850" s="1">
        <v>8220060350</v>
      </c>
      <c r="E1850" s="1" t="s">
        <v>400</v>
      </c>
      <c r="F1850" s="13">
        <v>1</v>
      </c>
      <c r="G1850" s="1" t="s">
        <v>18</v>
      </c>
      <c r="I1850" s="16">
        <f>F1850*H1850</f>
        <v>0</v>
      </c>
      <c r="J1850" s="1" t="str">
        <f>IF(AND(COUNTIF($D$6:D1850,D1850)&gt;1,H1850&lt;&gt;""), IF(H1850=IFERROR(VLOOKUP(D1850,$D5:H1849,5,FALSE),0),"","ATENÇÃO: Serviços iguais não podem ter valores diferentes!"),"")</f>
        <v/>
      </c>
    </row>
    <row r="1851" spans="1:10" x14ac:dyDescent="0.2">
      <c r="A1851" s="1">
        <v>4600006841</v>
      </c>
      <c r="B1851" s="1">
        <v>80</v>
      </c>
      <c r="C1851" s="1">
        <v>2400</v>
      </c>
      <c r="D1851" s="1">
        <v>8220060360</v>
      </c>
      <c r="E1851" s="1" t="s">
        <v>401</v>
      </c>
      <c r="F1851" s="13">
        <v>1</v>
      </c>
      <c r="G1851" s="1" t="s">
        <v>18</v>
      </c>
      <c r="I1851" s="16">
        <f>F1851*H1851</f>
        <v>0</v>
      </c>
      <c r="J1851" s="1" t="str">
        <f>IF(AND(COUNTIF($D$6:D1851,D1851)&gt;1,H1851&lt;&gt;""), IF(H1851=IFERROR(VLOOKUP(D1851,$D5:H1850,5,FALSE),0),"","ATENÇÃO: Serviços iguais não podem ter valores diferentes!"),"")</f>
        <v/>
      </c>
    </row>
    <row r="1852" spans="1:10" x14ac:dyDescent="0.2">
      <c r="A1852" s="1">
        <v>4600006841</v>
      </c>
      <c r="B1852" s="1">
        <v>80</v>
      </c>
      <c r="C1852" s="1">
        <v>2410</v>
      </c>
      <c r="D1852" s="1">
        <v>8220060370</v>
      </c>
      <c r="E1852" s="1" t="s">
        <v>402</v>
      </c>
      <c r="F1852" s="13">
        <v>1</v>
      </c>
      <c r="G1852" s="1" t="s">
        <v>18</v>
      </c>
      <c r="I1852" s="16">
        <f>F1852*H1852</f>
        <v>0</v>
      </c>
      <c r="J1852" s="1" t="str">
        <f>IF(AND(COUNTIF($D$6:D1852,D1852)&gt;1,H1852&lt;&gt;""), IF(H1852=IFERROR(VLOOKUP(D1852,$D5:H1851,5,FALSE),0),"","ATENÇÃO: Serviços iguais não podem ter valores diferentes!"),"")</f>
        <v/>
      </c>
    </row>
    <row r="1853" spans="1:10" x14ac:dyDescent="0.2">
      <c r="A1853" s="1">
        <v>4600006841</v>
      </c>
      <c r="B1853" s="1">
        <v>80</v>
      </c>
      <c r="C1853" s="1">
        <v>2420</v>
      </c>
      <c r="D1853" s="1">
        <v>8220060380</v>
      </c>
      <c r="E1853" s="1" t="s">
        <v>403</v>
      </c>
      <c r="F1853" s="13">
        <v>1</v>
      </c>
      <c r="G1853" s="1" t="s">
        <v>18</v>
      </c>
      <c r="I1853" s="16">
        <f>F1853*H1853</f>
        <v>0</v>
      </c>
      <c r="J1853" s="1" t="str">
        <f>IF(AND(COUNTIF($D$6:D1853,D1853)&gt;1,H1853&lt;&gt;""), IF(H1853=IFERROR(VLOOKUP(D1853,$D5:H1852,5,FALSE),0),"","ATENÇÃO: Serviços iguais não podem ter valores diferentes!"),"")</f>
        <v/>
      </c>
    </row>
    <row r="1854" spans="1:10" x14ac:dyDescent="0.2">
      <c r="A1854" s="1">
        <v>4600006841</v>
      </c>
      <c r="B1854" s="1">
        <v>80</v>
      </c>
      <c r="C1854" s="1">
        <v>2430</v>
      </c>
      <c r="D1854" s="1">
        <v>8220060390</v>
      </c>
      <c r="E1854" s="1" t="s">
        <v>404</v>
      </c>
      <c r="F1854" s="13">
        <v>1</v>
      </c>
      <c r="G1854" s="1" t="s">
        <v>18</v>
      </c>
      <c r="I1854" s="16">
        <f>F1854*H1854</f>
        <v>0</v>
      </c>
      <c r="J1854" s="1" t="str">
        <f>IF(AND(COUNTIF($D$6:D1854,D1854)&gt;1,H1854&lt;&gt;""), IF(H1854=IFERROR(VLOOKUP(D1854,$D5:H1853,5,FALSE),0),"","ATENÇÃO: Serviços iguais não podem ter valores diferentes!"),"")</f>
        <v/>
      </c>
    </row>
    <row r="1855" spans="1:10" x14ac:dyDescent="0.2">
      <c r="A1855" s="1">
        <v>4600006841</v>
      </c>
      <c r="B1855" s="1">
        <v>80</v>
      </c>
      <c r="C1855" s="1">
        <v>2440</v>
      </c>
      <c r="D1855" s="1">
        <v>8220100010</v>
      </c>
      <c r="E1855" s="1" t="s">
        <v>405</v>
      </c>
      <c r="F1855" s="13">
        <v>30.96</v>
      </c>
      <c r="G1855" s="1" t="s">
        <v>32</v>
      </c>
      <c r="I1855" s="16">
        <f>F1855*H1855</f>
        <v>0</v>
      </c>
      <c r="J1855" s="1" t="str">
        <f>IF(AND(COUNTIF($D$6:D1855,D1855)&gt;1,H1855&lt;&gt;""), IF(H1855=IFERROR(VLOOKUP(D1855,$D5:H1854,5,FALSE),0),"","ATENÇÃO: Serviços iguais não podem ter valores diferentes!"),"")</f>
        <v/>
      </c>
    </row>
    <row r="1856" spans="1:10" x14ac:dyDescent="0.2">
      <c r="A1856" s="1">
        <v>4600006841</v>
      </c>
      <c r="B1856" s="1">
        <v>80</v>
      </c>
      <c r="C1856" s="1">
        <v>2450</v>
      </c>
      <c r="D1856" s="1">
        <v>8220100020</v>
      </c>
      <c r="E1856" s="1" t="s">
        <v>406</v>
      </c>
      <c r="F1856" s="13">
        <v>30.96</v>
      </c>
      <c r="G1856" s="1" t="s">
        <v>32</v>
      </c>
      <c r="I1856" s="16">
        <f>F1856*H1856</f>
        <v>0</v>
      </c>
      <c r="J1856" s="1" t="str">
        <f>IF(AND(COUNTIF($D$6:D1856,D1856)&gt;1,H1856&lt;&gt;""), IF(H1856=IFERROR(VLOOKUP(D1856,$D5:H1855,5,FALSE),0),"","ATENÇÃO: Serviços iguais não podem ter valores diferentes!"),"")</f>
        <v/>
      </c>
    </row>
    <row r="1857" spans="1:10" x14ac:dyDescent="0.2">
      <c r="A1857" s="1">
        <v>4600006841</v>
      </c>
      <c r="B1857" s="1">
        <v>80</v>
      </c>
      <c r="C1857" s="1">
        <v>2460</v>
      </c>
      <c r="D1857" s="1">
        <v>8220100030</v>
      </c>
      <c r="E1857" s="1" t="s">
        <v>407</v>
      </c>
      <c r="F1857" s="13">
        <v>10.32</v>
      </c>
      <c r="G1857" s="1" t="s">
        <v>32</v>
      </c>
      <c r="I1857" s="16">
        <f>F1857*H1857</f>
        <v>0</v>
      </c>
      <c r="J1857" s="1" t="str">
        <f>IF(AND(COUNTIF($D$6:D1857,D1857)&gt;1,H1857&lt;&gt;""), IF(H1857=IFERROR(VLOOKUP(D1857,$D5:H1856,5,FALSE),0),"","ATENÇÃO: Serviços iguais não podem ter valores diferentes!"),"")</f>
        <v/>
      </c>
    </row>
    <row r="1858" spans="1:10" x14ac:dyDescent="0.2">
      <c r="A1858" s="1">
        <v>4600006841</v>
      </c>
      <c r="B1858" s="1">
        <v>80</v>
      </c>
      <c r="C1858" s="1">
        <v>2470</v>
      </c>
      <c r="D1858" s="1">
        <v>8220100040</v>
      </c>
      <c r="E1858" s="1" t="s">
        <v>408</v>
      </c>
      <c r="F1858" s="13">
        <v>10.32</v>
      </c>
      <c r="G1858" s="1" t="s">
        <v>32</v>
      </c>
      <c r="I1858" s="16">
        <f>F1858*H1858</f>
        <v>0</v>
      </c>
      <c r="J1858" s="1" t="str">
        <f>IF(AND(COUNTIF($D$6:D1858,D1858)&gt;1,H1858&lt;&gt;""), IF(H1858=IFERROR(VLOOKUP(D1858,$D5:H1857,5,FALSE),0),"","ATENÇÃO: Serviços iguais não podem ter valores diferentes!"),"")</f>
        <v/>
      </c>
    </row>
    <row r="1859" spans="1:10" x14ac:dyDescent="0.2">
      <c r="A1859" s="1">
        <v>4600006841</v>
      </c>
      <c r="B1859" s="1">
        <v>80</v>
      </c>
      <c r="C1859" s="1">
        <v>2480</v>
      </c>
      <c r="D1859" s="1">
        <v>8220100050</v>
      </c>
      <c r="E1859" s="1" t="s">
        <v>409</v>
      </c>
      <c r="F1859" s="13">
        <v>10.32</v>
      </c>
      <c r="G1859" s="1" t="s">
        <v>32</v>
      </c>
      <c r="I1859" s="16">
        <f>F1859*H1859</f>
        <v>0</v>
      </c>
      <c r="J1859" s="1" t="str">
        <f>IF(AND(COUNTIF($D$6:D1859,D1859)&gt;1,H1859&lt;&gt;""), IF(H1859=IFERROR(VLOOKUP(D1859,$D5:H1858,5,FALSE),0),"","ATENÇÃO: Serviços iguais não podem ter valores diferentes!"),"")</f>
        <v/>
      </c>
    </row>
    <row r="1860" spans="1:10" x14ac:dyDescent="0.2">
      <c r="A1860" s="1">
        <v>4600006841</v>
      </c>
      <c r="B1860" s="1">
        <v>80</v>
      </c>
      <c r="C1860" s="1">
        <v>2490</v>
      </c>
      <c r="D1860" s="1">
        <v>8220100060</v>
      </c>
      <c r="E1860" s="1" t="s">
        <v>410</v>
      </c>
      <c r="F1860" s="13">
        <v>10.32</v>
      </c>
      <c r="G1860" s="1" t="s">
        <v>32</v>
      </c>
      <c r="I1860" s="16">
        <f>F1860*H1860</f>
        <v>0</v>
      </c>
      <c r="J1860" s="1" t="str">
        <f>IF(AND(COUNTIF($D$6:D1860,D1860)&gt;1,H1860&lt;&gt;""), IF(H1860=IFERROR(VLOOKUP(D1860,$D5:H1859,5,FALSE),0),"","ATENÇÃO: Serviços iguais não podem ter valores diferentes!"),"")</f>
        <v/>
      </c>
    </row>
    <row r="1861" spans="1:10" x14ac:dyDescent="0.2">
      <c r="A1861" s="1">
        <v>4600006841</v>
      </c>
      <c r="B1861" s="1">
        <v>80</v>
      </c>
      <c r="C1861" s="1">
        <v>2500</v>
      </c>
      <c r="D1861" s="1">
        <v>8220100070</v>
      </c>
      <c r="E1861" s="1" t="s">
        <v>411</v>
      </c>
      <c r="F1861" s="13">
        <v>5.16</v>
      </c>
      <c r="G1861" s="1" t="s">
        <v>32</v>
      </c>
      <c r="I1861" s="16">
        <f>F1861*H1861</f>
        <v>0</v>
      </c>
      <c r="J1861" s="1" t="str">
        <f>IF(AND(COUNTIF($D$6:D1861,D1861)&gt;1,H1861&lt;&gt;""), IF(H1861=IFERROR(VLOOKUP(D1861,$D5:H1860,5,FALSE),0),"","ATENÇÃO: Serviços iguais não podem ter valores diferentes!"),"")</f>
        <v/>
      </c>
    </row>
    <row r="1862" spans="1:10" x14ac:dyDescent="0.2">
      <c r="A1862" s="1">
        <v>4600006841</v>
      </c>
      <c r="B1862" s="1">
        <v>80</v>
      </c>
      <c r="C1862" s="1">
        <v>2510</v>
      </c>
      <c r="D1862" s="1">
        <v>8220100080</v>
      </c>
      <c r="E1862" s="1" t="s">
        <v>412</v>
      </c>
      <c r="F1862" s="13">
        <v>5.16</v>
      </c>
      <c r="G1862" s="1" t="s">
        <v>32</v>
      </c>
      <c r="I1862" s="16">
        <f>F1862*H1862</f>
        <v>0</v>
      </c>
      <c r="J1862" s="1" t="str">
        <f>IF(AND(COUNTIF($D$6:D1862,D1862)&gt;1,H1862&lt;&gt;""), IF(H1862=IFERROR(VLOOKUP(D1862,$D5:H1861,5,FALSE),0),"","ATENÇÃO: Serviços iguais não podem ter valores diferentes!"),"")</f>
        <v/>
      </c>
    </row>
    <row r="1863" spans="1:10" x14ac:dyDescent="0.2">
      <c r="A1863" s="1">
        <v>4600006841</v>
      </c>
      <c r="B1863" s="1">
        <v>80</v>
      </c>
      <c r="C1863" s="1">
        <v>2520</v>
      </c>
      <c r="D1863" s="1">
        <v>8220100090</v>
      </c>
      <c r="E1863" s="1" t="s">
        <v>413</v>
      </c>
      <c r="F1863" s="13">
        <v>5.16</v>
      </c>
      <c r="G1863" s="1" t="s">
        <v>32</v>
      </c>
      <c r="I1863" s="16">
        <f>F1863*H1863</f>
        <v>0</v>
      </c>
      <c r="J1863" s="1" t="str">
        <f>IF(AND(COUNTIF($D$6:D1863,D1863)&gt;1,H1863&lt;&gt;""), IF(H1863=IFERROR(VLOOKUP(D1863,$D5:H1862,5,FALSE),0),"","ATENÇÃO: Serviços iguais não podem ter valores diferentes!"),"")</f>
        <v/>
      </c>
    </row>
    <row r="1864" spans="1:10" x14ac:dyDescent="0.2">
      <c r="A1864" s="1">
        <v>4600006841</v>
      </c>
      <c r="B1864" s="1">
        <v>80</v>
      </c>
      <c r="C1864" s="1">
        <v>2530</v>
      </c>
      <c r="D1864" s="1">
        <v>8220100160</v>
      </c>
      <c r="E1864" s="1" t="s">
        <v>415</v>
      </c>
      <c r="F1864" s="13">
        <v>10.32</v>
      </c>
      <c r="G1864" s="1" t="s">
        <v>32</v>
      </c>
      <c r="I1864" s="16">
        <f>F1864*H1864</f>
        <v>0</v>
      </c>
      <c r="J1864" s="1" t="str">
        <f>IF(AND(COUNTIF($D$6:D1864,D1864)&gt;1,H1864&lt;&gt;""), IF(H1864=IFERROR(VLOOKUP(D1864,$D5:H1863,5,FALSE),0),"","ATENÇÃO: Serviços iguais não podem ter valores diferentes!"),"")</f>
        <v/>
      </c>
    </row>
    <row r="1865" spans="1:10" x14ac:dyDescent="0.2">
      <c r="A1865" s="1">
        <v>4600006841</v>
      </c>
      <c r="B1865" s="1">
        <v>80</v>
      </c>
      <c r="C1865" s="1">
        <v>2540</v>
      </c>
      <c r="D1865" s="1">
        <v>8221207110</v>
      </c>
      <c r="E1865" s="1" t="s">
        <v>417</v>
      </c>
      <c r="F1865" s="13">
        <v>1</v>
      </c>
      <c r="G1865" s="1" t="s">
        <v>18</v>
      </c>
      <c r="I1865" s="16">
        <f>F1865*H1865</f>
        <v>0</v>
      </c>
      <c r="J1865" s="1" t="str">
        <f>IF(AND(COUNTIF($D$6:D1865,D1865)&gt;1,H1865&lt;&gt;""), IF(H1865=IFERROR(VLOOKUP(D1865,$D5:H1864,5,FALSE),0),"","ATENÇÃO: Serviços iguais não podem ter valores diferentes!"),"")</f>
        <v/>
      </c>
    </row>
    <row r="1866" spans="1:10" x14ac:dyDescent="0.2">
      <c r="A1866" s="1">
        <v>4600006841</v>
      </c>
      <c r="B1866" s="1">
        <v>80</v>
      </c>
      <c r="C1866" s="1">
        <v>2550</v>
      </c>
      <c r="D1866" s="1">
        <v>8221207140</v>
      </c>
      <c r="E1866" s="1" t="s">
        <v>418</v>
      </c>
      <c r="F1866" s="13">
        <v>1</v>
      </c>
      <c r="G1866" s="1" t="s">
        <v>18</v>
      </c>
      <c r="I1866" s="16">
        <f>F1866*H1866</f>
        <v>0</v>
      </c>
      <c r="J1866" s="1" t="str">
        <f>IF(AND(COUNTIF($D$6:D1866,D1866)&gt;1,H1866&lt;&gt;""), IF(H1866=IFERROR(VLOOKUP(D1866,$D5:H1865,5,FALSE),0),"","ATENÇÃO: Serviços iguais não podem ter valores diferentes!"),"")</f>
        <v/>
      </c>
    </row>
    <row r="1867" spans="1:10" x14ac:dyDescent="0.2">
      <c r="A1867" s="1">
        <v>4600006841</v>
      </c>
      <c r="B1867" s="1">
        <v>80</v>
      </c>
      <c r="C1867" s="1">
        <v>2560</v>
      </c>
      <c r="D1867" s="1">
        <v>8221207150</v>
      </c>
      <c r="E1867" s="1" t="s">
        <v>419</v>
      </c>
      <c r="F1867" s="13">
        <v>1</v>
      </c>
      <c r="G1867" s="1" t="s">
        <v>18</v>
      </c>
      <c r="I1867" s="16">
        <f>F1867*H1867</f>
        <v>0</v>
      </c>
      <c r="J1867" s="1" t="str">
        <f>IF(AND(COUNTIF($D$6:D1867,D1867)&gt;1,H1867&lt;&gt;""), IF(H1867=IFERROR(VLOOKUP(D1867,$D5:H1866,5,FALSE),0),"","ATENÇÃO: Serviços iguais não podem ter valores diferentes!"),"")</f>
        <v/>
      </c>
    </row>
    <row r="1868" spans="1:10" x14ac:dyDescent="0.2">
      <c r="A1868" s="1">
        <v>4600006841</v>
      </c>
      <c r="B1868" s="1">
        <v>80</v>
      </c>
      <c r="C1868" s="1">
        <v>2570</v>
      </c>
      <c r="D1868" s="1">
        <v>8222500010</v>
      </c>
      <c r="E1868" s="1" t="s">
        <v>420</v>
      </c>
      <c r="F1868" s="13">
        <v>9</v>
      </c>
      <c r="G1868" s="1" t="s">
        <v>18</v>
      </c>
      <c r="I1868" s="16">
        <f>F1868*H1868</f>
        <v>0</v>
      </c>
      <c r="J1868" s="1" t="str">
        <f>IF(AND(COUNTIF($D$6:D1868,D1868)&gt;1,H1868&lt;&gt;""), IF(H1868=IFERROR(VLOOKUP(D1868,$D5:H1867,5,FALSE),0),"","ATENÇÃO: Serviços iguais não podem ter valores diferentes!"),"")</f>
        <v/>
      </c>
    </row>
    <row r="1869" spans="1:10" x14ac:dyDescent="0.2">
      <c r="A1869" s="1">
        <v>4600006841</v>
      </c>
      <c r="B1869" s="1">
        <v>80</v>
      </c>
      <c r="C1869" s="1">
        <v>2580</v>
      </c>
      <c r="D1869" s="1">
        <v>8222500020</v>
      </c>
      <c r="E1869" s="1" t="s">
        <v>421</v>
      </c>
      <c r="F1869" s="13">
        <v>7</v>
      </c>
      <c r="G1869" s="1" t="s">
        <v>18</v>
      </c>
      <c r="I1869" s="16">
        <f>F1869*H1869</f>
        <v>0</v>
      </c>
      <c r="J1869" s="1" t="str">
        <f>IF(AND(COUNTIF($D$6:D1869,D1869)&gt;1,H1869&lt;&gt;""), IF(H1869=IFERROR(VLOOKUP(D1869,$D5:H1868,5,FALSE),0),"","ATENÇÃO: Serviços iguais não podem ter valores diferentes!"),"")</f>
        <v/>
      </c>
    </row>
    <row r="1870" spans="1:10" x14ac:dyDescent="0.2">
      <c r="A1870" s="1">
        <v>4600006841</v>
      </c>
      <c r="B1870" s="1">
        <v>80</v>
      </c>
      <c r="C1870" s="1">
        <v>2590</v>
      </c>
      <c r="D1870" s="1">
        <v>8222500030</v>
      </c>
      <c r="E1870" s="1" t="s">
        <v>422</v>
      </c>
      <c r="F1870" s="13">
        <v>7</v>
      </c>
      <c r="G1870" s="1" t="s">
        <v>18</v>
      </c>
      <c r="I1870" s="16">
        <f>F1870*H1870</f>
        <v>0</v>
      </c>
      <c r="J1870" s="1" t="str">
        <f>IF(AND(COUNTIF($D$6:D1870,D1870)&gt;1,H1870&lt;&gt;""), IF(H1870=IFERROR(VLOOKUP(D1870,$D5:H1869,5,FALSE),0),"","ATENÇÃO: Serviços iguais não podem ter valores diferentes!"),"")</f>
        <v/>
      </c>
    </row>
    <row r="1871" spans="1:10" x14ac:dyDescent="0.2">
      <c r="A1871" s="1">
        <v>4600006841</v>
      </c>
      <c r="B1871" s="1">
        <v>80</v>
      </c>
      <c r="C1871" s="1">
        <v>2600</v>
      </c>
      <c r="D1871" s="1">
        <v>8222500040</v>
      </c>
      <c r="E1871" s="1" t="s">
        <v>423</v>
      </c>
      <c r="F1871" s="13">
        <v>7</v>
      </c>
      <c r="G1871" s="1" t="s">
        <v>18</v>
      </c>
      <c r="I1871" s="16">
        <f>F1871*H1871</f>
        <v>0</v>
      </c>
      <c r="J1871" s="1" t="str">
        <f>IF(AND(COUNTIF($D$6:D1871,D1871)&gt;1,H1871&lt;&gt;""), IF(H1871=IFERROR(VLOOKUP(D1871,$D5:H1870,5,FALSE),0),"","ATENÇÃO: Serviços iguais não podem ter valores diferentes!"),"")</f>
        <v/>
      </c>
    </row>
    <row r="1872" spans="1:10" x14ac:dyDescent="0.2">
      <c r="A1872" s="1">
        <v>4600006841</v>
      </c>
      <c r="B1872" s="1">
        <v>80</v>
      </c>
      <c r="C1872" s="1">
        <v>2610</v>
      </c>
      <c r="D1872" s="1">
        <v>8222500050</v>
      </c>
      <c r="E1872" s="1" t="s">
        <v>424</v>
      </c>
      <c r="F1872" s="13">
        <v>3</v>
      </c>
      <c r="G1872" s="1" t="s">
        <v>18</v>
      </c>
      <c r="I1872" s="16">
        <f>F1872*H1872</f>
        <v>0</v>
      </c>
      <c r="J1872" s="1" t="str">
        <f>IF(AND(COUNTIF($D$6:D1872,D1872)&gt;1,H1872&lt;&gt;""), IF(H1872=IFERROR(VLOOKUP(D1872,$D5:H1871,5,FALSE),0),"","ATENÇÃO: Serviços iguais não podem ter valores diferentes!"),"")</f>
        <v/>
      </c>
    </row>
    <row r="1873" spans="1:10" x14ac:dyDescent="0.2">
      <c r="A1873" s="1">
        <v>4600006841</v>
      </c>
      <c r="B1873" s="1">
        <v>80</v>
      </c>
      <c r="C1873" s="1">
        <v>2620</v>
      </c>
      <c r="D1873" s="1">
        <v>8222500060</v>
      </c>
      <c r="E1873" s="1" t="s">
        <v>425</v>
      </c>
      <c r="F1873" s="13">
        <v>1</v>
      </c>
      <c r="G1873" s="1" t="s">
        <v>18</v>
      </c>
      <c r="I1873" s="16">
        <f>F1873*H1873</f>
        <v>0</v>
      </c>
      <c r="J1873" s="1" t="str">
        <f>IF(AND(COUNTIF($D$6:D1873,D1873)&gt;1,H1873&lt;&gt;""), IF(H1873=IFERROR(VLOOKUP(D1873,$D5:H1872,5,FALSE),0),"","ATENÇÃO: Serviços iguais não podem ter valores diferentes!"),"")</f>
        <v/>
      </c>
    </row>
    <row r="1874" spans="1:10" x14ac:dyDescent="0.2">
      <c r="A1874" s="1">
        <v>4600006841</v>
      </c>
      <c r="B1874" s="1">
        <v>80</v>
      </c>
      <c r="C1874" s="1">
        <v>2630</v>
      </c>
      <c r="D1874" s="1">
        <v>8222500070</v>
      </c>
      <c r="E1874" s="1" t="s">
        <v>426</v>
      </c>
      <c r="F1874" s="13">
        <v>1</v>
      </c>
      <c r="G1874" s="1" t="s">
        <v>18</v>
      </c>
      <c r="I1874" s="16">
        <f>F1874*H1874</f>
        <v>0</v>
      </c>
      <c r="J1874" s="1" t="str">
        <f>IF(AND(COUNTIF($D$6:D1874,D1874)&gt;1,H1874&lt;&gt;""), IF(H1874=IFERROR(VLOOKUP(D1874,$D5:H1873,5,FALSE),0),"","ATENÇÃO: Serviços iguais não podem ter valores diferentes!"),"")</f>
        <v/>
      </c>
    </row>
    <row r="1875" spans="1:10" x14ac:dyDescent="0.2">
      <c r="A1875" s="1">
        <v>4600006841</v>
      </c>
      <c r="B1875" s="1">
        <v>80</v>
      </c>
      <c r="C1875" s="1">
        <v>2640</v>
      </c>
      <c r="D1875" s="1">
        <v>8222520020</v>
      </c>
      <c r="E1875" s="1" t="s">
        <v>431</v>
      </c>
      <c r="F1875" s="13">
        <v>1</v>
      </c>
      <c r="G1875" s="1" t="s">
        <v>18</v>
      </c>
      <c r="I1875" s="16">
        <f>F1875*H1875</f>
        <v>0</v>
      </c>
      <c r="J1875" s="1" t="str">
        <f>IF(AND(COUNTIF($D$6:D1875,D1875)&gt;1,H1875&lt;&gt;""), IF(H1875=IFERROR(VLOOKUP(D1875,$D5:H1874,5,FALSE),0),"","ATENÇÃO: Serviços iguais não podem ter valores diferentes!"),"")</f>
        <v/>
      </c>
    </row>
    <row r="1876" spans="1:10" x14ac:dyDescent="0.2">
      <c r="A1876" s="1">
        <v>4600006841</v>
      </c>
      <c r="B1876" s="1">
        <v>80</v>
      </c>
      <c r="C1876" s="1">
        <v>2650</v>
      </c>
      <c r="D1876" s="1">
        <v>8222520030</v>
      </c>
      <c r="E1876" s="1" t="s">
        <v>432</v>
      </c>
      <c r="F1876" s="13">
        <v>1</v>
      </c>
      <c r="G1876" s="1" t="s">
        <v>18</v>
      </c>
      <c r="I1876" s="16">
        <f>F1876*H1876</f>
        <v>0</v>
      </c>
      <c r="J1876" s="1" t="str">
        <f>IF(AND(COUNTIF($D$6:D1876,D1876)&gt;1,H1876&lt;&gt;""), IF(H1876=IFERROR(VLOOKUP(D1876,$D5:H1875,5,FALSE),0),"","ATENÇÃO: Serviços iguais não podem ter valores diferentes!"),"")</f>
        <v/>
      </c>
    </row>
    <row r="1877" spans="1:10" x14ac:dyDescent="0.2">
      <c r="A1877" s="1">
        <v>4600006841</v>
      </c>
      <c r="B1877" s="1">
        <v>80</v>
      </c>
      <c r="C1877" s="1">
        <v>2660</v>
      </c>
      <c r="D1877" s="1">
        <v>8222520040</v>
      </c>
      <c r="E1877" s="1" t="s">
        <v>433</v>
      </c>
      <c r="F1877" s="13">
        <v>1</v>
      </c>
      <c r="G1877" s="1" t="s">
        <v>18</v>
      </c>
      <c r="I1877" s="16">
        <f>F1877*H1877</f>
        <v>0</v>
      </c>
      <c r="J1877" s="1" t="str">
        <f>IF(AND(COUNTIF($D$6:D1877,D1877)&gt;1,H1877&lt;&gt;""), IF(H1877=IFERROR(VLOOKUP(D1877,$D5:H1876,5,FALSE),0),"","ATENÇÃO: Serviços iguais não podem ter valores diferentes!"),"")</f>
        <v/>
      </c>
    </row>
    <row r="1878" spans="1:10" x14ac:dyDescent="0.2">
      <c r="A1878" s="1">
        <v>4600006841</v>
      </c>
      <c r="B1878" s="1">
        <v>80</v>
      </c>
      <c r="C1878" s="1">
        <v>2670</v>
      </c>
      <c r="D1878" s="1">
        <v>8222560040</v>
      </c>
      <c r="E1878" s="1" t="s">
        <v>442</v>
      </c>
      <c r="F1878" s="13">
        <v>1</v>
      </c>
      <c r="G1878" s="1" t="s">
        <v>18</v>
      </c>
      <c r="I1878" s="16">
        <f>F1878*H1878</f>
        <v>0</v>
      </c>
      <c r="J1878" s="1" t="str">
        <f>IF(AND(COUNTIF($D$6:D1878,D1878)&gt;1,H1878&lt;&gt;""), IF(H1878=IFERROR(VLOOKUP(D1878,$D5:H1877,5,FALSE),0),"","ATENÇÃO: Serviços iguais não podem ter valores diferentes!"),"")</f>
        <v/>
      </c>
    </row>
    <row r="1879" spans="1:10" x14ac:dyDescent="0.2">
      <c r="A1879" s="1">
        <v>4600006841</v>
      </c>
      <c r="B1879" s="1">
        <v>80</v>
      </c>
      <c r="C1879" s="1">
        <v>2680</v>
      </c>
      <c r="D1879" s="1">
        <v>8222560060</v>
      </c>
      <c r="E1879" s="1" t="s">
        <v>443</v>
      </c>
      <c r="F1879" s="13">
        <v>2</v>
      </c>
      <c r="G1879" s="1" t="s">
        <v>18</v>
      </c>
      <c r="I1879" s="16">
        <f>F1879*H1879</f>
        <v>0</v>
      </c>
      <c r="J1879" s="1" t="str">
        <f>IF(AND(COUNTIF($D$6:D1879,D1879)&gt;1,H1879&lt;&gt;""), IF(H1879=IFERROR(VLOOKUP(D1879,$D5:H1878,5,FALSE),0),"","ATENÇÃO: Serviços iguais não podem ter valores diferentes!"),"")</f>
        <v/>
      </c>
    </row>
    <row r="1880" spans="1:10" x14ac:dyDescent="0.2">
      <c r="A1880" s="1">
        <v>4600006841</v>
      </c>
      <c r="B1880" s="1">
        <v>80</v>
      </c>
      <c r="C1880" s="1">
        <v>2690</v>
      </c>
      <c r="D1880" s="1">
        <v>8222560080</v>
      </c>
      <c r="E1880" s="1" t="s">
        <v>444</v>
      </c>
      <c r="F1880" s="13">
        <v>3</v>
      </c>
      <c r="G1880" s="1" t="s">
        <v>18</v>
      </c>
      <c r="I1880" s="16">
        <f>F1880*H1880</f>
        <v>0</v>
      </c>
      <c r="J1880" s="1" t="str">
        <f>IF(AND(COUNTIF($D$6:D1880,D1880)&gt;1,H1880&lt;&gt;""), IF(H1880=IFERROR(VLOOKUP(D1880,$D5:H1879,5,FALSE),0),"","ATENÇÃO: Serviços iguais não podem ter valores diferentes!"),"")</f>
        <v/>
      </c>
    </row>
    <row r="1881" spans="1:10" x14ac:dyDescent="0.2">
      <c r="A1881" s="1">
        <v>4600006841</v>
      </c>
      <c r="B1881" s="1">
        <v>80</v>
      </c>
      <c r="C1881" s="1">
        <v>2700</v>
      </c>
      <c r="D1881" s="1">
        <v>8222560090</v>
      </c>
      <c r="E1881" s="1" t="s">
        <v>445</v>
      </c>
      <c r="F1881" s="13">
        <v>1</v>
      </c>
      <c r="G1881" s="1" t="s">
        <v>18</v>
      </c>
      <c r="I1881" s="16">
        <f>F1881*H1881</f>
        <v>0</v>
      </c>
      <c r="J1881" s="1" t="str">
        <f>IF(AND(COUNTIF($D$6:D1881,D1881)&gt;1,H1881&lt;&gt;""), IF(H1881=IFERROR(VLOOKUP(D1881,$D5:H1880,5,FALSE),0),"","ATENÇÃO: Serviços iguais não podem ter valores diferentes!"),"")</f>
        <v/>
      </c>
    </row>
    <row r="1882" spans="1:10" x14ac:dyDescent="0.2">
      <c r="A1882" s="1">
        <v>4600006841</v>
      </c>
      <c r="B1882" s="1">
        <v>80</v>
      </c>
      <c r="C1882" s="1">
        <v>2710</v>
      </c>
      <c r="D1882" s="1">
        <v>8222800010</v>
      </c>
      <c r="E1882" s="1" t="s">
        <v>465</v>
      </c>
      <c r="F1882" s="13">
        <v>12</v>
      </c>
      <c r="G1882" s="1" t="s">
        <v>18</v>
      </c>
      <c r="I1882" s="16">
        <f>F1882*H1882</f>
        <v>0</v>
      </c>
      <c r="J1882" s="1" t="str">
        <f>IF(AND(COUNTIF($D$6:D1882,D1882)&gt;1,H1882&lt;&gt;""), IF(H1882=IFERROR(VLOOKUP(D1882,$D5:H1881,5,FALSE),0),"","ATENÇÃO: Serviços iguais não podem ter valores diferentes!"),"")</f>
        <v/>
      </c>
    </row>
    <row r="1883" spans="1:10" x14ac:dyDescent="0.2">
      <c r="A1883" s="1">
        <v>4600006841</v>
      </c>
      <c r="B1883" s="1">
        <v>80</v>
      </c>
      <c r="C1883" s="1">
        <v>2720</v>
      </c>
      <c r="D1883" s="1">
        <v>8222800020</v>
      </c>
      <c r="E1883" s="1" t="s">
        <v>466</v>
      </c>
      <c r="F1883" s="13">
        <v>5</v>
      </c>
      <c r="G1883" s="1" t="s">
        <v>18</v>
      </c>
      <c r="I1883" s="16">
        <f>F1883*H1883</f>
        <v>0</v>
      </c>
      <c r="J1883" s="1" t="str">
        <f>IF(AND(COUNTIF($D$6:D1883,D1883)&gt;1,H1883&lt;&gt;""), IF(H1883=IFERROR(VLOOKUP(D1883,$D5:H1882,5,FALSE),0),"","ATENÇÃO: Serviços iguais não podem ter valores diferentes!"),"")</f>
        <v/>
      </c>
    </row>
    <row r="1884" spans="1:10" x14ac:dyDescent="0.2">
      <c r="A1884" s="1">
        <v>4600006841</v>
      </c>
      <c r="B1884" s="1">
        <v>80</v>
      </c>
      <c r="C1884" s="1">
        <v>2730</v>
      </c>
      <c r="D1884" s="1">
        <v>8222800030</v>
      </c>
      <c r="E1884" s="1" t="s">
        <v>467</v>
      </c>
      <c r="F1884" s="13">
        <v>5</v>
      </c>
      <c r="G1884" s="1" t="s">
        <v>18</v>
      </c>
      <c r="I1884" s="16">
        <f>F1884*H1884</f>
        <v>0</v>
      </c>
      <c r="J1884" s="1" t="str">
        <f>IF(AND(COUNTIF($D$6:D1884,D1884)&gt;1,H1884&lt;&gt;""), IF(H1884=IFERROR(VLOOKUP(D1884,$D5:H1883,5,FALSE),0),"","ATENÇÃO: Serviços iguais não podem ter valores diferentes!"),"")</f>
        <v/>
      </c>
    </row>
    <row r="1885" spans="1:10" x14ac:dyDescent="0.2">
      <c r="A1885" s="1">
        <v>4600006841</v>
      </c>
      <c r="B1885" s="1">
        <v>80</v>
      </c>
      <c r="C1885" s="1">
        <v>2740</v>
      </c>
      <c r="D1885" s="1">
        <v>8234002600</v>
      </c>
      <c r="E1885" s="1" t="s">
        <v>536</v>
      </c>
      <c r="F1885" s="13">
        <v>4.3</v>
      </c>
      <c r="G1885" s="1" t="s">
        <v>32</v>
      </c>
      <c r="I1885" s="16">
        <f>F1885*H1885</f>
        <v>0</v>
      </c>
      <c r="J1885" s="1" t="str">
        <f>IF(AND(COUNTIF($D$6:D1885,D1885)&gt;1,H1885&lt;&gt;""), IF(H1885=IFERROR(VLOOKUP(D1885,$D5:H1884,5,FALSE),0),"","ATENÇÃO: Serviços iguais não podem ter valores diferentes!"),"")</f>
        <v/>
      </c>
    </row>
    <row r="1886" spans="1:10" x14ac:dyDescent="0.2">
      <c r="A1886" s="1">
        <v>4600006841</v>
      </c>
      <c r="B1886" s="1">
        <v>80</v>
      </c>
      <c r="C1886" s="1">
        <v>2750</v>
      </c>
      <c r="D1886" s="1">
        <v>8234002610</v>
      </c>
      <c r="E1886" s="1" t="s">
        <v>537</v>
      </c>
      <c r="F1886" s="13">
        <v>4.3</v>
      </c>
      <c r="G1886" s="1" t="s">
        <v>32</v>
      </c>
      <c r="I1886" s="16">
        <f>F1886*H1886</f>
        <v>0</v>
      </c>
      <c r="J1886" s="1" t="str">
        <f>IF(AND(COUNTIF($D$6:D1886,D1886)&gt;1,H1886&lt;&gt;""), IF(H1886=IFERROR(VLOOKUP(D1886,$D5:H1885,5,FALSE),0),"","ATENÇÃO: Serviços iguais não podem ter valores diferentes!"),"")</f>
        <v/>
      </c>
    </row>
    <row r="1887" spans="1:10" x14ac:dyDescent="0.2">
      <c r="A1887" s="1">
        <v>4600006841</v>
      </c>
      <c r="B1887" s="1">
        <v>80</v>
      </c>
      <c r="C1887" s="1">
        <v>2760</v>
      </c>
      <c r="D1887" s="1">
        <v>8234002620</v>
      </c>
      <c r="E1887" s="1" t="s">
        <v>538</v>
      </c>
      <c r="F1887" s="13">
        <v>4.3</v>
      </c>
      <c r="G1887" s="1" t="s">
        <v>32</v>
      </c>
      <c r="I1887" s="16">
        <f>F1887*H1887</f>
        <v>0</v>
      </c>
      <c r="J1887" s="1" t="str">
        <f>IF(AND(COUNTIF($D$6:D1887,D1887)&gt;1,H1887&lt;&gt;""), IF(H1887=IFERROR(VLOOKUP(D1887,$D5:H1886,5,FALSE),0),"","ATENÇÃO: Serviços iguais não podem ter valores diferentes!"),"")</f>
        <v/>
      </c>
    </row>
    <row r="1888" spans="1:10" x14ac:dyDescent="0.2">
      <c r="A1888" s="1">
        <v>4600006841</v>
      </c>
      <c r="B1888" s="1">
        <v>80</v>
      </c>
      <c r="C1888" s="1">
        <v>2770</v>
      </c>
      <c r="D1888" s="1">
        <v>8234002630</v>
      </c>
      <c r="E1888" s="1" t="s">
        <v>539</v>
      </c>
      <c r="F1888" s="13">
        <v>4.3</v>
      </c>
      <c r="G1888" s="1" t="s">
        <v>32</v>
      </c>
      <c r="I1888" s="16">
        <f>F1888*H1888</f>
        <v>0</v>
      </c>
      <c r="J1888" s="1" t="str">
        <f>IF(AND(COUNTIF($D$6:D1888,D1888)&gt;1,H1888&lt;&gt;""), IF(H1888=IFERROR(VLOOKUP(D1888,$D5:H1887,5,FALSE),0),"","ATENÇÃO: Serviços iguais não podem ter valores diferentes!"),"")</f>
        <v/>
      </c>
    </row>
    <row r="1889" spans="1:10" x14ac:dyDescent="0.2">
      <c r="A1889" s="1">
        <v>4600006841</v>
      </c>
      <c r="B1889" s="1">
        <v>80</v>
      </c>
      <c r="C1889" s="1">
        <v>2780</v>
      </c>
      <c r="D1889" s="1">
        <v>8234002640</v>
      </c>
      <c r="E1889" s="1" t="s">
        <v>540</v>
      </c>
      <c r="F1889" s="13">
        <v>4.3</v>
      </c>
      <c r="G1889" s="1" t="s">
        <v>32</v>
      </c>
      <c r="I1889" s="16">
        <f>F1889*H1889</f>
        <v>0</v>
      </c>
      <c r="J1889" s="1" t="str">
        <f>IF(AND(COUNTIF($D$6:D1889,D1889)&gt;1,H1889&lt;&gt;""), IF(H1889=IFERROR(VLOOKUP(D1889,$D5:H1888,5,FALSE),0),"","ATENÇÃO: Serviços iguais não podem ter valores diferentes!"),"")</f>
        <v/>
      </c>
    </row>
    <row r="1890" spans="1:10" x14ac:dyDescent="0.2">
      <c r="A1890" s="1">
        <v>4600006841</v>
      </c>
      <c r="B1890" s="1">
        <v>80</v>
      </c>
      <c r="C1890" s="1">
        <v>2790</v>
      </c>
      <c r="D1890" s="1">
        <v>8234002650</v>
      </c>
      <c r="E1890" s="1" t="s">
        <v>541</v>
      </c>
      <c r="F1890" s="13">
        <v>4.3</v>
      </c>
      <c r="G1890" s="1" t="s">
        <v>32</v>
      </c>
      <c r="I1890" s="16">
        <f>F1890*H1890</f>
        <v>0</v>
      </c>
      <c r="J1890" s="1" t="str">
        <f>IF(AND(COUNTIF($D$6:D1890,D1890)&gt;1,H1890&lt;&gt;""), IF(H1890=IFERROR(VLOOKUP(D1890,$D5:H1889,5,FALSE),0),"","ATENÇÃO: Serviços iguais não podem ter valores diferentes!"),"")</f>
        <v/>
      </c>
    </row>
    <row r="1891" spans="1:10" x14ac:dyDescent="0.2">
      <c r="A1891" s="1">
        <v>4600006841</v>
      </c>
      <c r="B1891" s="1">
        <v>80</v>
      </c>
      <c r="C1891" s="1">
        <v>2800</v>
      </c>
      <c r="D1891" s="1">
        <v>8234002660</v>
      </c>
      <c r="E1891" s="1" t="s">
        <v>542</v>
      </c>
      <c r="F1891" s="13">
        <v>4.3</v>
      </c>
      <c r="G1891" s="1" t="s">
        <v>32</v>
      </c>
      <c r="I1891" s="16">
        <f>F1891*H1891</f>
        <v>0</v>
      </c>
      <c r="J1891" s="1" t="str">
        <f>IF(AND(COUNTIF($D$6:D1891,D1891)&gt;1,H1891&lt;&gt;""), IF(H1891=IFERROR(VLOOKUP(D1891,$D5:H1890,5,FALSE),0),"","ATENÇÃO: Serviços iguais não podem ter valores diferentes!"),"")</f>
        <v/>
      </c>
    </row>
    <row r="1892" spans="1:10" x14ac:dyDescent="0.2">
      <c r="A1892" s="1">
        <v>4600006841</v>
      </c>
      <c r="B1892" s="1">
        <v>80</v>
      </c>
      <c r="C1892" s="1">
        <v>2810</v>
      </c>
      <c r="D1892" s="1">
        <v>8234002670</v>
      </c>
      <c r="E1892" s="1" t="s">
        <v>543</v>
      </c>
      <c r="F1892" s="13">
        <v>1.72</v>
      </c>
      <c r="G1892" s="1" t="s">
        <v>32</v>
      </c>
      <c r="I1892" s="16">
        <f>F1892*H1892</f>
        <v>0</v>
      </c>
      <c r="J1892" s="1" t="str">
        <f>IF(AND(COUNTIF($D$6:D1892,D1892)&gt;1,H1892&lt;&gt;""), IF(H1892=IFERROR(VLOOKUP(D1892,$D5:H1891,5,FALSE),0),"","ATENÇÃO: Serviços iguais não podem ter valores diferentes!"),"")</f>
        <v/>
      </c>
    </row>
    <row r="1893" spans="1:10" x14ac:dyDescent="0.2">
      <c r="A1893" s="1">
        <v>4600006841</v>
      </c>
      <c r="B1893" s="1">
        <v>80</v>
      </c>
      <c r="C1893" s="1">
        <v>2820</v>
      </c>
      <c r="D1893" s="1">
        <v>8234002680</v>
      </c>
      <c r="E1893" s="1" t="s">
        <v>544</v>
      </c>
      <c r="F1893" s="13">
        <v>0.86</v>
      </c>
      <c r="G1893" s="1" t="s">
        <v>32</v>
      </c>
      <c r="I1893" s="16">
        <f>F1893*H1893</f>
        <v>0</v>
      </c>
      <c r="J1893" s="1" t="str">
        <f>IF(AND(COUNTIF($D$6:D1893,D1893)&gt;1,H1893&lt;&gt;""), IF(H1893=IFERROR(VLOOKUP(D1893,$D5:H1892,5,FALSE),0),"","ATENÇÃO: Serviços iguais não podem ter valores diferentes!"),"")</f>
        <v/>
      </c>
    </row>
    <row r="1894" spans="1:10" x14ac:dyDescent="0.2">
      <c r="A1894" s="1">
        <v>4600006841</v>
      </c>
      <c r="B1894" s="1">
        <v>80</v>
      </c>
      <c r="C1894" s="1">
        <v>2830</v>
      </c>
      <c r="D1894" s="1">
        <v>8234002690</v>
      </c>
      <c r="E1894" s="1" t="s">
        <v>545</v>
      </c>
      <c r="F1894" s="13">
        <v>15.05</v>
      </c>
      <c r="G1894" s="1" t="s">
        <v>32</v>
      </c>
      <c r="I1894" s="16">
        <f>F1894*H1894</f>
        <v>0</v>
      </c>
      <c r="J1894" s="1" t="str">
        <f>IF(AND(COUNTIF($D$6:D1894,D1894)&gt;1,H1894&lt;&gt;""), IF(H1894=IFERROR(VLOOKUP(D1894,$D5:H1893,5,FALSE),0),"","ATENÇÃO: Serviços iguais não podem ter valores diferentes!"),"")</f>
        <v/>
      </c>
    </row>
    <row r="1895" spans="1:10" x14ac:dyDescent="0.2">
      <c r="A1895" s="1">
        <v>4600006841</v>
      </c>
      <c r="B1895" s="1">
        <v>80</v>
      </c>
      <c r="C1895" s="1">
        <v>2840</v>
      </c>
      <c r="D1895" s="1">
        <v>8234002700</v>
      </c>
      <c r="E1895" s="1" t="s">
        <v>546</v>
      </c>
      <c r="F1895" s="13">
        <v>8.6</v>
      </c>
      <c r="G1895" s="1" t="s">
        <v>32</v>
      </c>
      <c r="I1895" s="16">
        <f>F1895*H1895</f>
        <v>0</v>
      </c>
      <c r="J1895" s="1" t="str">
        <f>IF(AND(COUNTIF($D$6:D1895,D1895)&gt;1,H1895&lt;&gt;""), IF(H1895=IFERROR(VLOOKUP(D1895,$D5:H1894,5,FALSE),0),"","ATENÇÃO: Serviços iguais não podem ter valores diferentes!"),"")</f>
        <v/>
      </c>
    </row>
    <row r="1896" spans="1:10" x14ac:dyDescent="0.2">
      <c r="A1896" s="1">
        <v>4600006841</v>
      </c>
      <c r="B1896" s="1">
        <v>80</v>
      </c>
      <c r="C1896" s="1">
        <v>2850</v>
      </c>
      <c r="D1896" s="1">
        <v>8234002710</v>
      </c>
      <c r="E1896" s="1" t="s">
        <v>547</v>
      </c>
      <c r="F1896" s="13">
        <v>8.6</v>
      </c>
      <c r="G1896" s="1" t="s">
        <v>32</v>
      </c>
      <c r="I1896" s="16">
        <f>F1896*H1896</f>
        <v>0</v>
      </c>
      <c r="J1896" s="1" t="str">
        <f>IF(AND(COUNTIF($D$6:D1896,D1896)&gt;1,H1896&lt;&gt;""), IF(H1896=IFERROR(VLOOKUP(D1896,$D5:H1895,5,FALSE),0),"","ATENÇÃO: Serviços iguais não podem ter valores diferentes!"),"")</f>
        <v/>
      </c>
    </row>
    <row r="1897" spans="1:10" x14ac:dyDescent="0.2">
      <c r="A1897" s="1">
        <v>4600006841</v>
      </c>
      <c r="B1897" s="1">
        <v>80</v>
      </c>
      <c r="C1897" s="1">
        <v>2860</v>
      </c>
      <c r="D1897" s="1">
        <v>8234002720</v>
      </c>
      <c r="E1897" s="1" t="s">
        <v>548</v>
      </c>
      <c r="F1897" s="13">
        <v>12.9</v>
      </c>
      <c r="G1897" s="1" t="s">
        <v>32</v>
      </c>
      <c r="I1897" s="16">
        <f>F1897*H1897</f>
        <v>0</v>
      </c>
      <c r="J1897" s="1" t="str">
        <f>IF(AND(COUNTIF($D$6:D1897,D1897)&gt;1,H1897&lt;&gt;""), IF(H1897=IFERROR(VLOOKUP(D1897,$D5:H1896,5,FALSE),0),"","ATENÇÃO: Serviços iguais não podem ter valores diferentes!"),"")</f>
        <v/>
      </c>
    </row>
    <row r="1898" spans="1:10" x14ac:dyDescent="0.2">
      <c r="A1898" s="1">
        <v>4600006841</v>
      </c>
      <c r="B1898" s="1">
        <v>80</v>
      </c>
      <c r="C1898" s="1">
        <v>2870</v>
      </c>
      <c r="D1898" s="1">
        <v>8234002730</v>
      </c>
      <c r="E1898" s="1" t="s">
        <v>549</v>
      </c>
      <c r="F1898" s="13">
        <v>15.05</v>
      </c>
      <c r="G1898" s="1" t="s">
        <v>32</v>
      </c>
      <c r="I1898" s="16">
        <f>F1898*H1898</f>
        <v>0</v>
      </c>
      <c r="J1898" s="1" t="str">
        <f>IF(AND(COUNTIF($D$6:D1898,D1898)&gt;1,H1898&lt;&gt;""), IF(H1898=IFERROR(VLOOKUP(D1898,$D5:H1897,5,FALSE),0),"","ATENÇÃO: Serviços iguais não podem ter valores diferentes!"),"")</f>
        <v/>
      </c>
    </row>
    <row r="1899" spans="1:10" x14ac:dyDescent="0.2">
      <c r="A1899" s="1">
        <v>4600006841</v>
      </c>
      <c r="B1899" s="1">
        <v>80</v>
      </c>
      <c r="C1899" s="1">
        <v>2880</v>
      </c>
      <c r="D1899" s="1">
        <v>8234002740</v>
      </c>
      <c r="E1899" s="1" t="s">
        <v>550</v>
      </c>
      <c r="F1899" s="13">
        <v>8.6</v>
      </c>
      <c r="G1899" s="1" t="s">
        <v>32</v>
      </c>
      <c r="I1899" s="16">
        <f>F1899*H1899</f>
        <v>0</v>
      </c>
      <c r="J1899" s="1" t="str">
        <f>IF(AND(COUNTIF($D$6:D1899,D1899)&gt;1,H1899&lt;&gt;""), IF(H1899=IFERROR(VLOOKUP(D1899,$D5:H1898,5,FALSE),0),"","ATENÇÃO: Serviços iguais não podem ter valores diferentes!"),"")</f>
        <v/>
      </c>
    </row>
    <row r="1900" spans="1:10" x14ac:dyDescent="0.2">
      <c r="A1900" s="1">
        <v>4600006841</v>
      </c>
      <c r="B1900" s="1">
        <v>80</v>
      </c>
      <c r="C1900" s="1">
        <v>2890</v>
      </c>
      <c r="D1900" s="1">
        <v>8228000010</v>
      </c>
      <c r="E1900" s="1" t="s">
        <v>468</v>
      </c>
      <c r="F1900" s="13">
        <v>860</v>
      </c>
      <c r="G1900" s="1" t="s">
        <v>29</v>
      </c>
      <c r="I1900" s="16">
        <f>F1900*H1900</f>
        <v>0</v>
      </c>
      <c r="J1900" s="1" t="str">
        <f>IF(AND(COUNTIF($D$6:D1900,D1900)&gt;1,H1900&lt;&gt;""), IF(H1900=IFERROR(VLOOKUP(D1900,$D5:H1899,5,FALSE),0),"","ATENÇÃO: Serviços iguais não podem ter valores diferentes!"),"")</f>
        <v/>
      </c>
    </row>
    <row r="1901" spans="1:10" x14ac:dyDescent="0.2">
      <c r="A1901" s="1">
        <v>4600006841</v>
      </c>
      <c r="B1901" s="1">
        <v>80</v>
      </c>
      <c r="C1901" s="1">
        <v>2900</v>
      </c>
      <c r="D1901" s="1">
        <v>8228000020</v>
      </c>
      <c r="E1901" s="1" t="s">
        <v>469</v>
      </c>
      <c r="F1901" s="13">
        <v>258</v>
      </c>
      <c r="G1901" s="1" t="s">
        <v>29</v>
      </c>
      <c r="I1901" s="16">
        <f>F1901*H1901</f>
        <v>0</v>
      </c>
      <c r="J1901" s="1" t="str">
        <f>IF(AND(COUNTIF($D$6:D1901,D1901)&gt;1,H1901&lt;&gt;""), IF(H1901=IFERROR(VLOOKUP(D1901,$D5:H1900,5,FALSE),0),"","ATENÇÃO: Serviços iguais não podem ter valores diferentes!"),"")</f>
        <v/>
      </c>
    </row>
    <row r="1902" spans="1:10" x14ac:dyDescent="0.2">
      <c r="A1902" s="1">
        <v>4600006841</v>
      </c>
      <c r="B1902" s="1">
        <v>80</v>
      </c>
      <c r="C1902" s="1">
        <v>2910</v>
      </c>
      <c r="D1902" s="1">
        <v>8228000030</v>
      </c>
      <c r="E1902" s="1" t="s">
        <v>470</v>
      </c>
      <c r="F1902" s="13">
        <v>860</v>
      </c>
      <c r="G1902" s="1" t="s">
        <v>29</v>
      </c>
      <c r="I1902" s="16">
        <f>F1902*H1902</f>
        <v>0</v>
      </c>
      <c r="J1902" s="1" t="str">
        <f>IF(AND(COUNTIF($D$6:D1902,D1902)&gt;1,H1902&lt;&gt;""), IF(H1902=IFERROR(VLOOKUP(D1902,$D5:H1901,5,FALSE),0),"","ATENÇÃO: Serviços iguais não podem ter valores diferentes!"),"")</f>
        <v/>
      </c>
    </row>
    <row r="1903" spans="1:10" x14ac:dyDescent="0.2">
      <c r="A1903" s="1">
        <v>4600006841</v>
      </c>
      <c r="B1903" s="1">
        <v>80</v>
      </c>
      <c r="C1903" s="1">
        <v>2920</v>
      </c>
      <c r="D1903" s="1">
        <v>8228000040</v>
      </c>
      <c r="E1903" s="1" t="s">
        <v>471</v>
      </c>
      <c r="F1903" s="13">
        <v>258</v>
      </c>
      <c r="G1903" s="1" t="s">
        <v>29</v>
      </c>
      <c r="I1903" s="16">
        <f>F1903*H1903</f>
        <v>0</v>
      </c>
      <c r="J1903" s="1" t="str">
        <f>IF(AND(COUNTIF($D$6:D1903,D1903)&gt;1,H1903&lt;&gt;""), IF(H1903=IFERROR(VLOOKUP(D1903,$D5:H1902,5,FALSE),0),"","ATENÇÃO: Serviços iguais não podem ter valores diferentes!"),"")</f>
        <v/>
      </c>
    </row>
    <row r="1904" spans="1:10" x14ac:dyDescent="0.2">
      <c r="A1904" s="1">
        <v>4600006841</v>
      </c>
      <c r="B1904" s="1">
        <v>80</v>
      </c>
      <c r="C1904" s="1">
        <v>2930</v>
      </c>
      <c r="D1904" s="1">
        <v>8228000050</v>
      </c>
      <c r="E1904" s="1" t="s">
        <v>551</v>
      </c>
      <c r="F1904" s="13">
        <v>430</v>
      </c>
      <c r="G1904" s="1" t="s">
        <v>29</v>
      </c>
      <c r="I1904" s="16">
        <f>F1904*H1904</f>
        <v>0</v>
      </c>
      <c r="J1904" s="1" t="str">
        <f>IF(AND(COUNTIF($D$6:D1904,D1904)&gt;1,H1904&lt;&gt;""), IF(H1904=IFERROR(VLOOKUP(D1904,$D5:H1903,5,FALSE),0),"","ATENÇÃO: Serviços iguais não podem ter valores diferentes!"),"")</f>
        <v/>
      </c>
    </row>
    <row r="1905" spans="1:10" x14ac:dyDescent="0.2">
      <c r="A1905" s="1">
        <v>4600006841</v>
      </c>
      <c r="B1905" s="1">
        <v>90</v>
      </c>
      <c r="C1905" s="1">
        <v>10</v>
      </c>
      <c r="D1905" s="1">
        <v>8019000024</v>
      </c>
      <c r="E1905" s="1" t="s">
        <v>490</v>
      </c>
      <c r="F1905" s="13">
        <v>4</v>
      </c>
      <c r="G1905" s="1" t="s">
        <v>18</v>
      </c>
      <c r="I1905" s="16">
        <f>F1905*H1905</f>
        <v>0</v>
      </c>
      <c r="J1905" s="1" t="str">
        <f>IF(AND(COUNTIF($D$6:D1905,D1905)&gt;1,H1905&lt;&gt;""), IF(H1905=IFERROR(VLOOKUP(D1905,$D5:H1904,5,FALSE),0),"","ATENÇÃO: Serviços iguais não podem ter valores diferentes!"),"")</f>
        <v/>
      </c>
    </row>
    <row r="1906" spans="1:10" x14ac:dyDescent="0.2">
      <c r="A1906" s="1">
        <v>4600006841</v>
      </c>
      <c r="B1906" s="1">
        <v>90</v>
      </c>
      <c r="C1906" s="1">
        <v>20</v>
      </c>
      <c r="D1906" s="1">
        <v>8019000009</v>
      </c>
      <c r="E1906" s="1" t="s">
        <v>491</v>
      </c>
      <c r="F1906" s="13">
        <v>0.14000000000000001</v>
      </c>
      <c r="G1906" s="1" t="s">
        <v>18</v>
      </c>
      <c r="I1906" s="16">
        <f>F1906*H1906</f>
        <v>0</v>
      </c>
      <c r="J1906" s="1" t="str">
        <f>IF(AND(COUNTIF($D$6:D1906,D1906)&gt;1,H1906&lt;&gt;""), IF(H1906=IFERROR(VLOOKUP(D1906,$D5:H1905,5,FALSE),0),"","ATENÇÃO: Serviços iguais não podem ter valores diferentes!"),"")</f>
        <v/>
      </c>
    </row>
    <row r="1907" spans="1:10" x14ac:dyDescent="0.2">
      <c r="A1907" s="1">
        <v>4600006841</v>
      </c>
      <c r="B1907" s="1">
        <v>90</v>
      </c>
      <c r="C1907" s="1">
        <v>30</v>
      </c>
      <c r="D1907" s="1">
        <v>8240100054</v>
      </c>
      <c r="E1907" s="1" t="s">
        <v>492</v>
      </c>
      <c r="F1907" s="13">
        <v>14</v>
      </c>
      <c r="G1907" s="1" t="s">
        <v>18</v>
      </c>
      <c r="I1907" s="16">
        <f>F1907*H1907</f>
        <v>0</v>
      </c>
      <c r="J1907" s="1" t="str">
        <f>IF(AND(COUNTIF($D$6:D1907,D1907)&gt;1,H1907&lt;&gt;""), IF(H1907=IFERROR(VLOOKUP(D1907,$D5:H1906,5,FALSE),0),"","ATENÇÃO: Serviços iguais não podem ter valores diferentes!"),"")</f>
        <v/>
      </c>
    </row>
    <row r="1908" spans="1:10" x14ac:dyDescent="0.2">
      <c r="A1908" s="1">
        <v>4600006841</v>
      </c>
      <c r="B1908" s="1">
        <v>90</v>
      </c>
      <c r="C1908" s="1">
        <v>40</v>
      </c>
      <c r="D1908" s="1">
        <v>8030100020</v>
      </c>
      <c r="E1908" s="1" t="s">
        <v>19</v>
      </c>
      <c r="F1908" s="13">
        <v>2.8</v>
      </c>
      <c r="G1908" s="1" t="s">
        <v>20</v>
      </c>
      <c r="I1908" s="16">
        <f>F1908*H1908</f>
        <v>0</v>
      </c>
      <c r="J1908" s="1" t="str">
        <f>IF(AND(COUNTIF($D$6:D1908,D1908)&gt;1,H1908&lt;&gt;""), IF(H1908=IFERROR(VLOOKUP(D1908,$D5:H1907,5,FALSE),0),"","ATENÇÃO: Serviços iguais não podem ter valores diferentes!"),"")</f>
        <v/>
      </c>
    </row>
    <row r="1909" spans="1:10" x14ac:dyDescent="0.2">
      <c r="A1909" s="1">
        <v>4600006841</v>
      </c>
      <c r="B1909" s="1">
        <v>90</v>
      </c>
      <c r="C1909" s="1">
        <v>50</v>
      </c>
      <c r="D1909" s="1">
        <v>8030100110</v>
      </c>
      <c r="E1909" s="1" t="s">
        <v>21</v>
      </c>
      <c r="F1909" s="13">
        <v>20</v>
      </c>
      <c r="G1909" s="1" t="s">
        <v>18</v>
      </c>
      <c r="I1909" s="16">
        <f>F1909*H1909</f>
        <v>0</v>
      </c>
      <c r="J1909" s="1" t="str">
        <f>IF(AND(COUNTIF($D$6:D1909,D1909)&gt;1,H1909&lt;&gt;""), IF(H1909=IFERROR(VLOOKUP(D1909,$D5:H1908,5,FALSE),0),"","ATENÇÃO: Serviços iguais não podem ter valores diferentes!"),"")</f>
        <v/>
      </c>
    </row>
    <row r="1910" spans="1:10" x14ac:dyDescent="0.2">
      <c r="A1910" s="1">
        <v>4600006841</v>
      </c>
      <c r="B1910" s="1">
        <v>90</v>
      </c>
      <c r="C1910" s="1">
        <v>60</v>
      </c>
      <c r="D1910" s="1">
        <v>8030100120</v>
      </c>
      <c r="E1910" s="1" t="s">
        <v>22</v>
      </c>
      <c r="F1910" s="13">
        <v>19.600000000000001</v>
      </c>
      <c r="G1910" s="1" t="s">
        <v>20</v>
      </c>
      <c r="I1910" s="16">
        <f>F1910*H1910</f>
        <v>0</v>
      </c>
      <c r="J1910" s="1" t="str">
        <f>IF(AND(COUNTIF($D$6:D1910,D1910)&gt;1,H1910&lt;&gt;""), IF(H1910=IFERROR(VLOOKUP(D1910,$D5:H1909,5,FALSE),0),"","ATENÇÃO: Serviços iguais não podem ter valores diferentes!"),"")</f>
        <v/>
      </c>
    </row>
    <row r="1911" spans="1:10" x14ac:dyDescent="0.2">
      <c r="A1911" s="1">
        <v>4600006841</v>
      </c>
      <c r="B1911" s="1">
        <v>90</v>
      </c>
      <c r="C1911" s="1">
        <v>70</v>
      </c>
      <c r="D1911" s="1">
        <v>8030100160</v>
      </c>
      <c r="E1911" s="1" t="s">
        <v>23</v>
      </c>
      <c r="F1911" s="13">
        <v>2</v>
      </c>
      <c r="G1911" s="1" t="s">
        <v>18</v>
      </c>
      <c r="I1911" s="16">
        <f>F1911*H1911</f>
        <v>0</v>
      </c>
      <c r="J1911" s="1" t="str">
        <f>IF(AND(COUNTIF($D$6:D1911,D1911)&gt;1,H1911&lt;&gt;""), IF(H1911=IFERROR(VLOOKUP(D1911,$D5:H1910,5,FALSE),0),"","ATENÇÃO: Serviços iguais não podem ter valores diferentes!"),"")</f>
        <v/>
      </c>
    </row>
    <row r="1912" spans="1:10" x14ac:dyDescent="0.2">
      <c r="A1912" s="1">
        <v>4600006841</v>
      </c>
      <c r="B1912" s="1">
        <v>90</v>
      </c>
      <c r="C1912" s="1">
        <v>80</v>
      </c>
      <c r="D1912" s="1">
        <v>8030100170</v>
      </c>
      <c r="E1912" s="1" t="s">
        <v>24</v>
      </c>
      <c r="F1912" s="13">
        <v>1</v>
      </c>
      <c r="G1912" s="1" t="s">
        <v>18</v>
      </c>
      <c r="I1912" s="16">
        <f>F1912*H1912</f>
        <v>0</v>
      </c>
      <c r="J1912" s="1" t="str">
        <f>IF(AND(COUNTIF($D$6:D1912,D1912)&gt;1,H1912&lt;&gt;""), IF(H1912=IFERROR(VLOOKUP(D1912,$D5:H1911,5,FALSE),0),"","ATENÇÃO: Serviços iguais não podem ter valores diferentes!"),"")</f>
        <v/>
      </c>
    </row>
    <row r="1913" spans="1:10" x14ac:dyDescent="0.2">
      <c r="A1913" s="1">
        <v>4600006841</v>
      </c>
      <c r="B1913" s="1">
        <v>90</v>
      </c>
      <c r="C1913" s="1">
        <v>90</v>
      </c>
      <c r="D1913" s="1">
        <v>8030100210</v>
      </c>
      <c r="E1913" s="1" t="s">
        <v>25</v>
      </c>
      <c r="F1913" s="13">
        <v>4900</v>
      </c>
      <c r="G1913" s="1" t="s">
        <v>20</v>
      </c>
      <c r="I1913" s="16">
        <f>F1913*H1913</f>
        <v>0</v>
      </c>
      <c r="J1913" s="1" t="str">
        <f>IF(AND(COUNTIF($D$6:D1913,D1913)&gt;1,H1913&lt;&gt;""), IF(H1913=IFERROR(VLOOKUP(D1913,$D5:H1912,5,FALSE),0),"","ATENÇÃO: Serviços iguais não podem ter valores diferentes!"),"")</f>
        <v/>
      </c>
    </row>
    <row r="1914" spans="1:10" x14ac:dyDescent="0.2">
      <c r="A1914" s="1">
        <v>4600006841</v>
      </c>
      <c r="B1914" s="1">
        <v>90</v>
      </c>
      <c r="C1914" s="1">
        <v>100</v>
      </c>
      <c r="D1914" s="1">
        <v>8030100220</v>
      </c>
      <c r="E1914" s="1" t="s">
        <v>26</v>
      </c>
      <c r="F1914" s="13">
        <v>2156</v>
      </c>
      <c r="G1914" s="1" t="s">
        <v>20</v>
      </c>
      <c r="I1914" s="16">
        <f>F1914*H1914</f>
        <v>0</v>
      </c>
      <c r="J1914" s="1" t="str">
        <f>IF(AND(COUNTIF($D$6:D1914,D1914)&gt;1,H1914&lt;&gt;""), IF(H1914=IFERROR(VLOOKUP(D1914,$D5:H1913,5,FALSE),0),"","ATENÇÃO: Serviços iguais não podem ter valores diferentes!"),"")</f>
        <v/>
      </c>
    </row>
    <row r="1915" spans="1:10" x14ac:dyDescent="0.2">
      <c r="A1915" s="1">
        <v>4600006841</v>
      </c>
      <c r="B1915" s="1">
        <v>90</v>
      </c>
      <c r="C1915" s="1">
        <v>110</v>
      </c>
      <c r="D1915" s="1">
        <v>8030100230</v>
      </c>
      <c r="E1915" s="1" t="s">
        <v>27</v>
      </c>
      <c r="F1915" s="13">
        <v>9310</v>
      </c>
      <c r="G1915" s="1" t="s">
        <v>20</v>
      </c>
      <c r="I1915" s="16">
        <f>F1915*H1915</f>
        <v>0</v>
      </c>
      <c r="J1915" s="1" t="str">
        <f>IF(AND(COUNTIF($D$6:D1915,D1915)&gt;1,H1915&lt;&gt;""), IF(H1915=IFERROR(VLOOKUP(D1915,$D5:H1914,5,FALSE),0),"","ATENÇÃO: Serviços iguais não podem ter valores diferentes!"),"")</f>
        <v/>
      </c>
    </row>
    <row r="1916" spans="1:10" x14ac:dyDescent="0.2">
      <c r="A1916" s="1">
        <v>4600006841</v>
      </c>
      <c r="B1916" s="1">
        <v>90</v>
      </c>
      <c r="C1916" s="1">
        <v>120</v>
      </c>
      <c r="D1916" s="1">
        <v>8030100240</v>
      </c>
      <c r="E1916" s="1" t="s">
        <v>28</v>
      </c>
      <c r="F1916" s="13">
        <v>140</v>
      </c>
      <c r="G1916" s="1" t="s">
        <v>29</v>
      </c>
      <c r="I1916" s="16">
        <f>F1916*H1916</f>
        <v>0</v>
      </c>
      <c r="J1916" s="1" t="str">
        <f>IF(AND(COUNTIF($D$6:D1916,D1916)&gt;1,H1916&lt;&gt;""), IF(H1916=IFERROR(VLOOKUP(D1916,$D5:H1915,5,FALSE),0),"","ATENÇÃO: Serviços iguais não podem ter valores diferentes!"),"")</f>
        <v/>
      </c>
    </row>
    <row r="1917" spans="1:10" x14ac:dyDescent="0.2">
      <c r="A1917" s="1">
        <v>4600006841</v>
      </c>
      <c r="B1917" s="1">
        <v>90</v>
      </c>
      <c r="C1917" s="1">
        <v>130</v>
      </c>
      <c r="D1917" s="1">
        <v>8030100420</v>
      </c>
      <c r="E1917" s="1" t="s">
        <v>493</v>
      </c>
      <c r="F1917" s="13">
        <v>5600</v>
      </c>
      <c r="G1917" s="1" t="s">
        <v>20</v>
      </c>
      <c r="I1917" s="16">
        <f>F1917*H1917</f>
        <v>0</v>
      </c>
      <c r="J1917" s="1" t="str">
        <f>IF(AND(COUNTIF($D$6:D1917,D1917)&gt;1,H1917&lt;&gt;""), IF(H1917=IFERROR(VLOOKUP(D1917,$D5:H1916,5,FALSE),0),"","ATENÇÃO: Serviços iguais não podem ter valores diferentes!"),"")</f>
        <v/>
      </c>
    </row>
    <row r="1918" spans="1:10" x14ac:dyDescent="0.2">
      <c r="A1918" s="1">
        <v>4600006841</v>
      </c>
      <c r="B1918" s="1">
        <v>90</v>
      </c>
      <c r="C1918" s="1">
        <v>140</v>
      </c>
      <c r="D1918" s="1">
        <v>8030100425</v>
      </c>
      <c r="E1918" s="1" t="s">
        <v>494</v>
      </c>
      <c r="F1918" s="13">
        <v>5</v>
      </c>
      <c r="G1918" s="1" t="s">
        <v>18</v>
      </c>
      <c r="I1918" s="16">
        <f>F1918*H1918</f>
        <v>0</v>
      </c>
      <c r="J1918" s="1" t="str">
        <f>IF(AND(COUNTIF($D$6:D1918,D1918)&gt;1,H1918&lt;&gt;""), IF(H1918=IFERROR(VLOOKUP(D1918,$D5:H1917,5,FALSE),0),"","ATENÇÃO: Serviços iguais não podem ter valores diferentes!"),"")</f>
        <v/>
      </c>
    </row>
    <row r="1919" spans="1:10" x14ac:dyDescent="0.2">
      <c r="A1919" s="1">
        <v>4600006841</v>
      </c>
      <c r="B1919" s="1">
        <v>90</v>
      </c>
      <c r="C1919" s="1">
        <v>150</v>
      </c>
      <c r="D1919" s="1">
        <v>8030100440</v>
      </c>
      <c r="E1919" s="1" t="s">
        <v>31</v>
      </c>
      <c r="F1919" s="13">
        <v>117.6</v>
      </c>
      <c r="G1919" s="1" t="s">
        <v>32</v>
      </c>
      <c r="I1919" s="16">
        <f>F1919*H1919</f>
        <v>0</v>
      </c>
      <c r="J1919" s="1" t="str">
        <f>IF(AND(COUNTIF($D$6:D1919,D1919)&gt;1,H1919&lt;&gt;""), IF(H1919=IFERROR(VLOOKUP(D1919,$D5:H1918,5,FALSE),0),"","ATENÇÃO: Serviços iguais não podem ter valores diferentes!"),"")</f>
        <v/>
      </c>
    </row>
    <row r="1920" spans="1:10" x14ac:dyDescent="0.2">
      <c r="A1920" s="1">
        <v>4600006841</v>
      </c>
      <c r="B1920" s="1">
        <v>90</v>
      </c>
      <c r="C1920" s="1">
        <v>160</v>
      </c>
      <c r="D1920" s="1">
        <v>8030100490</v>
      </c>
      <c r="E1920" s="1" t="s">
        <v>33</v>
      </c>
      <c r="F1920" s="13">
        <v>23</v>
      </c>
      <c r="G1920" s="1" t="s">
        <v>16</v>
      </c>
      <c r="I1920" s="16">
        <f>F1920*H1920</f>
        <v>0</v>
      </c>
      <c r="J1920" s="1" t="str">
        <f>IF(AND(COUNTIF($D$6:D1920,D1920)&gt;1,H1920&lt;&gt;""), IF(H1920=IFERROR(VLOOKUP(D1920,$D5:H1919,5,FALSE),0),"","ATENÇÃO: Serviços iguais não podem ter valores diferentes!"),"")</f>
        <v/>
      </c>
    </row>
    <row r="1921" spans="1:10" x14ac:dyDescent="0.2">
      <c r="A1921" s="1">
        <v>4600006841</v>
      </c>
      <c r="B1921" s="1">
        <v>90</v>
      </c>
      <c r="C1921" s="1">
        <v>170</v>
      </c>
      <c r="D1921" s="1">
        <v>8030100510</v>
      </c>
      <c r="E1921" s="1" t="s">
        <v>34</v>
      </c>
      <c r="F1921" s="13">
        <v>56</v>
      </c>
      <c r="G1921" s="1" t="s">
        <v>20</v>
      </c>
      <c r="I1921" s="16">
        <f>F1921*H1921</f>
        <v>0</v>
      </c>
      <c r="J1921" s="1" t="str">
        <f>IF(AND(COUNTIF($D$6:D1921,D1921)&gt;1,H1921&lt;&gt;""), IF(H1921=IFERROR(VLOOKUP(D1921,$D5:H1920,5,FALSE),0),"","ATENÇÃO: Serviços iguais não podem ter valores diferentes!"),"")</f>
        <v/>
      </c>
    </row>
    <row r="1922" spans="1:10" x14ac:dyDescent="0.2">
      <c r="A1922" s="1">
        <v>4600006841</v>
      </c>
      <c r="B1922" s="1">
        <v>90</v>
      </c>
      <c r="C1922" s="1">
        <v>180</v>
      </c>
      <c r="D1922" s="1">
        <v>8030100520</v>
      </c>
      <c r="E1922" s="1" t="s">
        <v>35</v>
      </c>
      <c r="F1922" s="13">
        <v>1.96</v>
      </c>
      <c r="G1922" s="1" t="s">
        <v>36</v>
      </c>
      <c r="I1922" s="16">
        <f>F1922*H1922</f>
        <v>0</v>
      </c>
      <c r="J1922" s="1" t="str">
        <f>IF(AND(COUNTIF($D$6:D1922,D1922)&gt;1,H1922&lt;&gt;""), IF(H1922=IFERROR(VLOOKUP(D1922,$D5:H1921,5,FALSE),0),"","ATENÇÃO: Serviços iguais não podem ter valores diferentes!"),"")</f>
        <v/>
      </c>
    </row>
    <row r="1923" spans="1:10" x14ac:dyDescent="0.2">
      <c r="A1923" s="1">
        <v>4600006841</v>
      </c>
      <c r="B1923" s="1">
        <v>90</v>
      </c>
      <c r="C1923" s="1">
        <v>190</v>
      </c>
      <c r="D1923" s="1">
        <v>8030100540</v>
      </c>
      <c r="E1923" s="1" t="s">
        <v>37</v>
      </c>
      <c r="F1923" s="13">
        <v>2.38</v>
      </c>
      <c r="G1923" s="1" t="s">
        <v>36</v>
      </c>
      <c r="I1923" s="16">
        <f>F1923*H1923</f>
        <v>0</v>
      </c>
      <c r="J1923" s="1" t="str">
        <f>IF(AND(COUNTIF($D$6:D1923,D1923)&gt;1,H1923&lt;&gt;""), IF(H1923=IFERROR(VLOOKUP(D1923,$D5:H1922,5,FALSE),0),"","ATENÇÃO: Serviços iguais não podem ter valores diferentes!"),"")</f>
        <v/>
      </c>
    </row>
    <row r="1924" spans="1:10" x14ac:dyDescent="0.2">
      <c r="A1924" s="1">
        <v>4600006841</v>
      </c>
      <c r="B1924" s="1">
        <v>90</v>
      </c>
      <c r="C1924" s="1">
        <v>200</v>
      </c>
      <c r="D1924" s="1">
        <v>8030100550</v>
      </c>
      <c r="E1924" s="1" t="s">
        <v>38</v>
      </c>
      <c r="F1924" s="13">
        <v>1.96</v>
      </c>
      <c r="G1924" s="1" t="s">
        <v>36</v>
      </c>
      <c r="I1924" s="16">
        <f>F1924*H1924</f>
        <v>0</v>
      </c>
      <c r="J1924" s="1" t="str">
        <f>IF(AND(COUNTIF($D$6:D1924,D1924)&gt;1,H1924&lt;&gt;""), IF(H1924=IFERROR(VLOOKUP(D1924,$D5:H1923,5,FALSE),0),"","ATENÇÃO: Serviços iguais não podem ter valores diferentes!"),"")</f>
        <v/>
      </c>
    </row>
    <row r="1925" spans="1:10" x14ac:dyDescent="0.2">
      <c r="A1925" s="1">
        <v>4600006841</v>
      </c>
      <c r="B1925" s="1">
        <v>90</v>
      </c>
      <c r="C1925" s="1">
        <v>210</v>
      </c>
      <c r="D1925" s="1">
        <v>8030100560</v>
      </c>
      <c r="E1925" s="1" t="s">
        <v>39</v>
      </c>
      <c r="F1925" s="13">
        <v>2.8</v>
      </c>
      <c r="G1925" s="1" t="s">
        <v>36</v>
      </c>
      <c r="I1925" s="16">
        <f>F1925*H1925</f>
        <v>0</v>
      </c>
      <c r="J1925" s="1" t="str">
        <f>IF(AND(COUNTIF($D$6:D1925,D1925)&gt;1,H1925&lt;&gt;""), IF(H1925=IFERROR(VLOOKUP(D1925,$D5:H1924,5,FALSE),0),"","ATENÇÃO: Serviços iguais não podem ter valores diferentes!"),"")</f>
        <v/>
      </c>
    </row>
    <row r="1926" spans="1:10" x14ac:dyDescent="0.2">
      <c r="A1926" s="1">
        <v>4600006841</v>
      </c>
      <c r="B1926" s="1">
        <v>90</v>
      </c>
      <c r="C1926" s="1">
        <v>220</v>
      </c>
      <c r="D1926" s="1">
        <v>8030100590</v>
      </c>
      <c r="E1926" s="1" t="s">
        <v>40</v>
      </c>
      <c r="F1926" s="13">
        <v>1.96</v>
      </c>
      <c r="G1926" s="1" t="s">
        <v>20</v>
      </c>
      <c r="I1926" s="16">
        <f>F1926*H1926</f>
        <v>0</v>
      </c>
      <c r="J1926" s="1" t="str">
        <f>IF(AND(COUNTIF($D$6:D1926,D1926)&gt;1,H1926&lt;&gt;""), IF(H1926=IFERROR(VLOOKUP(D1926,$D5:H1925,5,FALSE),0),"","ATENÇÃO: Serviços iguais não podem ter valores diferentes!"),"")</f>
        <v/>
      </c>
    </row>
    <row r="1927" spans="1:10" x14ac:dyDescent="0.2">
      <c r="A1927" s="1">
        <v>4600006841</v>
      </c>
      <c r="B1927" s="1">
        <v>90</v>
      </c>
      <c r="C1927" s="1">
        <v>230</v>
      </c>
      <c r="D1927" s="1">
        <v>8030100630</v>
      </c>
      <c r="E1927" s="1" t="s">
        <v>41</v>
      </c>
      <c r="F1927" s="13">
        <v>1.4</v>
      </c>
      <c r="G1927" s="1" t="s">
        <v>20</v>
      </c>
      <c r="I1927" s="16">
        <f>F1927*H1927</f>
        <v>0</v>
      </c>
      <c r="J1927" s="1" t="str">
        <f>IF(AND(COUNTIF($D$6:D1927,D1927)&gt;1,H1927&lt;&gt;""), IF(H1927=IFERROR(VLOOKUP(D1927,$D5:H1926,5,FALSE),0),"","ATENÇÃO: Serviços iguais não podem ter valores diferentes!"),"")</f>
        <v/>
      </c>
    </row>
    <row r="1928" spans="1:10" x14ac:dyDescent="0.2">
      <c r="A1928" s="1">
        <v>4600006841</v>
      </c>
      <c r="B1928" s="1">
        <v>90</v>
      </c>
      <c r="C1928" s="1">
        <v>240</v>
      </c>
      <c r="D1928" s="1">
        <v>8030100650</v>
      </c>
      <c r="E1928" s="1" t="s">
        <v>42</v>
      </c>
      <c r="F1928" s="13">
        <v>28</v>
      </c>
      <c r="G1928" s="1" t="s">
        <v>20</v>
      </c>
      <c r="I1928" s="16">
        <f>F1928*H1928</f>
        <v>0</v>
      </c>
      <c r="J1928" s="1" t="str">
        <f>IF(AND(COUNTIF($D$6:D1928,D1928)&gt;1,H1928&lt;&gt;""), IF(H1928=IFERROR(VLOOKUP(D1928,$D5:H1927,5,FALSE),0),"","ATENÇÃO: Serviços iguais não podem ter valores diferentes!"),"")</f>
        <v/>
      </c>
    </row>
    <row r="1929" spans="1:10" x14ac:dyDescent="0.2">
      <c r="A1929" s="1">
        <v>4600006841</v>
      </c>
      <c r="B1929" s="1">
        <v>90</v>
      </c>
      <c r="C1929" s="1">
        <v>250</v>
      </c>
      <c r="D1929" s="1">
        <v>8030100660</v>
      </c>
      <c r="E1929" s="1" t="s">
        <v>43</v>
      </c>
      <c r="F1929" s="13">
        <v>39.200000000000003</v>
      </c>
      <c r="G1929" s="1" t="s">
        <v>32</v>
      </c>
      <c r="I1929" s="16">
        <f>F1929*H1929</f>
        <v>0</v>
      </c>
      <c r="J1929" s="1" t="str">
        <f>IF(AND(COUNTIF($D$6:D1929,D1929)&gt;1,H1929&lt;&gt;""), IF(H1929=IFERROR(VLOOKUP(D1929,$D5:H1928,5,FALSE),0),"","ATENÇÃO: Serviços iguais não podem ter valores diferentes!"),"")</f>
        <v/>
      </c>
    </row>
    <row r="1930" spans="1:10" x14ac:dyDescent="0.2">
      <c r="A1930" s="1">
        <v>4600006841</v>
      </c>
      <c r="B1930" s="1">
        <v>90</v>
      </c>
      <c r="C1930" s="1">
        <v>260</v>
      </c>
      <c r="D1930" s="1">
        <v>8030100670</v>
      </c>
      <c r="E1930" s="1" t="s">
        <v>44</v>
      </c>
      <c r="F1930" s="13">
        <v>98</v>
      </c>
      <c r="G1930" s="1" t="s">
        <v>20</v>
      </c>
      <c r="I1930" s="16">
        <f>F1930*H1930</f>
        <v>0</v>
      </c>
      <c r="J1930" s="1" t="str">
        <f>IF(AND(COUNTIF($D$6:D1930,D1930)&gt;1,H1930&lt;&gt;""), IF(H1930=IFERROR(VLOOKUP(D1930,$D5:H1929,5,FALSE),0),"","ATENÇÃO: Serviços iguais não podem ter valores diferentes!"),"")</f>
        <v/>
      </c>
    </row>
    <row r="1931" spans="1:10" x14ac:dyDescent="0.2">
      <c r="A1931" s="1">
        <v>4600006841</v>
      </c>
      <c r="B1931" s="1">
        <v>90</v>
      </c>
      <c r="C1931" s="1">
        <v>270</v>
      </c>
      <c r="D1931" s="1">
        <v>8030100680</v>
      </c>
      <c r="E1931" s="1" t="s">
        <v>45</v>
      </c>
      <c r="F1931" s="13">
        <v>39.200000000000003</v>
      </c>
      <c r="G1931" s="1" t="s">
        <v>32</v>
      </c>
      <c r="I1931" s="16">
        <f>F1931*H1931</f>
        <v>0</v>
      </c>
      <c r="J1931" s="1" t="str">
        <f>IF(AND(COUNTIF($D$6:D1931,D1931)&gt;1,H1931&lt;&gt;""), IF(H1931=IFERROR(VLOOKUP(D1931,$D5:H1930,5,FALSE),0),"","ATENÇÃO: Serviços iguais não podem ter valores diferentes!"),"")</f>
        <v/>
      </c>
    </row>
    <row r="1932" spans="1:10" x14ac:dyDescent="0.2">
      <c r="A1932" s="1">
        <v>4600006841</v>
      </c>
      <c r="B1932" s="1">
        <v>90</v>
      </c>
      <c r="C1932" s="1">
        <v>280</v>
      </c>
      <c r="D1932" s="1">
        <v>8030100700</v>
      </c>
      <c r="E1932" s="1" t="s">
        <v>46</v>
      </c>
      <c r="F1932" s="13">
        <v>0.28000000000000003</v>
      </c>
      <c r="G1932" s="1" t="s">
        <v>20</v>
      </c>
      <c r="I1932" s="16">
        <f>F1932*H1932</f>
        <v>0</v>
      </c>
      <c r="J1932" s="1" t="str">
        <f>IF(AND(COUNTIF($D$6:D1932,D1932)&gt;1,H1932&lt;&gt;""), IF(H1932=IFERROR(VLOOKUP(D1932,$D5:H1931,5,FALSE),0),"","ATENÇÃO: Serviços iguais não podem ter valores diferentes!"),"")</f>
        <v/>
      </c>
    </row>
    <row r="1933" spans="1:10" x14ac:dyDescent="0.2">
      <c r="A1933" s="1">
        <v>4600006841</v>
      </c>
      <c r="B1933" s="1">
        <v>90</v>
      </c>
      <c r="C1933" s="1">
        <v>290</v>
      </c>
      <c r="D1933" s="1">
        <v>8030100730</v>
      </c>
      <c r="E1933" s="1" t="s">
        <v>47</v>
      </c>
      <c r="F1933" s="13">
        <v>2.8</v>
      </c>
      <c r="G1933" s="1" t="s">
        <v>20</v>
      </c>
      <c r="I1933" s="16">
        <f>F1933*H1933</f>
        <v>0</v>
      </c>
      <c r="J1933" s="1" t="str">
        <f>IF(AND(COUNTIF($D$6:D1933,D1933)&gt;1,H1933&lt;&gt;""), IF(H1933=IFERROR(VLOOKUP(D1933,$D5:H1932,5,FALSE),0),"","ATENÇÃO: Serviços iguais não podem ter valores diferentes!"),"")</f>
        <v/>
      </c>
    </row>
    <row r="1934" spans="1:10" x14ac:dyDescent="0.2">
      <c r="A1934" s="1">
        <v>4600006841</v>
      </c>
      <c r="B1934" s="1">
        <v>90</v>
      </c>
      <c r="C1934" s="1">
        <v>300</v>
      </c>
      <c r="D1934" s="1">
        <v>8030100870</v>
      </c>
      <c r="E1934" s="1" t="s">
        <v>48</v>
      </c>
      <c r="F1934" s="13">
        <v>2.8</v>
      </c>
      <c r="G1934" s="1" t="s">
        <v>36</v>
      </c>
      <c r="I1934" s="16">
        <f>F1934*H1934</f>
        <v>0</v>
      </c>
      <c r="J1934" s="1" t="str">
        <f>IF(AND(COUNTIF($D$6:D1934,D1934)&gt;1,H1934&lt;&gt;""), IF(H1934=IFERROR(VLOOKUP(D1934,$D5:H1933,5,FALSE),0),"","ATENÇÃO: Serviços iguais não podem ter valores diferentes!"),"")</f>
        <v/>
      </c>
    </row>
    <row r="1935" spans="1:10" x14ac:dyDescent="0.2">
      <c r="A1935" s="1">
        <v>4600006841</v>
      </c>
      <c r="B1935" s="1">
        <v>90</v>
      </c>
      <c r="C1935" s="1">
        <v>310</v>
      </c>
      <c r="D1935" s="1">
        <v>8030100930</v>
      </c>
      <c r="E1935" s="1" t="s">
        <v>49</v>
      </c>
      <c r="F1935" s="13">
        <v>39.200000000000003</v>
      </c>
      <c r="G1935" s="1" t="s">
        <v>20</v>
      </c>
      <c r="I1935" s="16">
        <f>F1935*H1935</f>
        <v>0</v>
      </c>
      <c r="J1935" s="1" t="str">
        <f>IF(AND(COUNTIF($D$6:D1935,D1935)&gt;1,H1935&lt;&gt;""), IF(H1935=IFERROR(VLOOKUP(D1935,$D5:H1934,5,FALSE),0),"","ATENÇÃO: Serviços iguais não podem ter valores diferentes!"),"")</f>
        <v/>
      </c>
    </row>
    <row r="1936" spans="1:10" x14ac:dyDescent="0.2">
      <c r="A1936" s="1">
        <v>4600006841</v>
      </c>
      <c r="B1936" s="1">
        <v>90</v>
      </c>
      <c r="C1936" s="1">
        <v>320</v>
      </c>
      <c r="D1936" s="1">
        <v>8030100940</v>
      </c>
      <c r="E1936" s="1" t="s">
        <v>50</v>
      </c>
      <c r="F1936" s="13">
        <v>14</v>
      </c>
      <c r="G1936" s="1" t="s">
        <v>18</v>
      </c>
      <c r="I1936" s="16">
        <f>F1936*H1936</f>
        <v>0</v>
      </c>
      <c r="J1936" s="1" t="str">
        <f>IF(AND(COUNTIF($D$6:D1936,D1936)&gt;1,H1936&lt;&gt;""), IF(H1936=IFERROR(VLOOKUP(D1936,$D5:H1935,5,FALSE),0),"","ATENÇÃO: Serviços iguais não podem ter valores diferentes!"),"")</f>
        <v/>
      </c>
    </row>
    <row r="1937" spans="1:10" x14ac:dyDescent="0.2">
      <c r="A1937" s="1">
        <v>4600006841</v>
      </c>
      <c r="B1937" s="1">
        <v>90</v>
      </c>
      <c r="C1937" s="1">
        <v>330</v>
      </c>
      <c r="D1937" s="1">
        <v>8030100980</v>
      </c>
      <c r="E1937" s="1" t="s">
        <v>51</v>
      </c>
      <c r="F1937" s="13">
        <v>14</v>
      </c>
      <c r="G1937" s="1" t="s">
        <v>29</v>
      </c>
      <c r="I1937" s="16">
        <f>F1937*H1937</f>
        <v>0</v>
      </c>
      <c r="J1937" s="1" t="str">
        <f>IF(AND(COUNTIF($D$6:D1937,D1937)&gt;1,H1937&lt;&gt;""), IF(H1937=IFERROR(VLOOKUP(D1937,$D5:H1936,5,FALSE),0),"","ATENÇÃO: Serviços iguais não podem ter valores diferentes!"),"")</f>
        <v/>
      </c>
    </row>
    <row r="1938" spans="1:10" x14ac:dyDescent="0.2">
      <c r="A1938" s="1">
        <v>4600006841</v>
      </c>
      <c r="B1938" s="1">
        <v>90</v>
      </c>
      <c r="C1938" s="1">
        <v>340</v>
      </c>
      <c r="D1938" s="1">
        <v>8038000003</v>
      </c>
      <c r="E1938" s="1" t="s">
        <v>495</v>
      </c>
      <c r="F1938" s="13">
        <v>8400</v>
      </c>
      <c r="G1938" s="1" t="s">
        <v>36</v>
      </c>
      <c r="I1938" s="16">
        <f>F1938*H1938</f>
        <v>0</v>
      </c>
      <c r="J1938" s="1" t="str">
        <f>IF(AND(COUNTIF($D$6:D1938,D1938)&gt;1,H1938&lt;&gt;""), IF(H1938=IFERROR(VLOOKUP(D1938,$D5:H1937,5,FALSE),0),"","ATENÇÃO: Serviços iguais não podem ter valores diferentes!"),"")</f>
        <v/>
      </c>
    </row>
    <row r="1939" spans="1:10" x14ac:dyDescent="0.2">
      <c r="A1939" s="1">
        <v>4600006841</v>
      </c>
      <c r="B1939" s="1">
        <v>90</v>
      </c>
      <c r="C1939" s="1">
        <v>350</v>
      </c>
      <c r="D1939" s="1">
        <v>8040100010</v>
      </c>
      <c r="E1939" s="1" t="s">
        <v>53</v>
      </c>
      <c r="F1939" s="13">
        <v>19.600000000000001</v>
      </c>
      <c r="G1939" s="1" t="s">
        <v>36</v>
      </c>
      <c r="I1939" s="16">
        <f>F1939*H1939</f>
        <v>0</v>
      </c>
      <c r="J1939" s="1" t="str">
        <f>IF(AND(COUNTIF($D$6:D1939,D1939)&gt;1,H1939&lt;&gt;""), IF(H1939=IFERROR(VLOOKUP(D1939,$D5:H1938,5,FALSE),0),"","ATENÇÃO: Serviços iguais não podem ter valores diferentes!"),"")</f>
        <v/>
      </c>
    </row>
    <row r="1940" spans="1:10" x14ac:dyDescent="0.2">
      <c r="A1940" s="1">
        <v>4600006841</v>
      </c>
      <c r="B1940" s="1">
        <v>90</v>
      </c>
      <c r="C1940" s="1">
        <v>360</v>
      </c>
      <c r="D1940" s="1">
        <v>8040100060</v>
      </c>
      <c r="E1940" s="1" t="s">
        <v>54</v>
      </c>
      <c r="F1940" s="13">
        <v>19.600000000000001</v>
      </c>
      <c r="G1940" s="1" t="s">
        <v>36</v>
      </c>
      <c r="I1940" s="16">
        <f>F1940*H1940</f>
        <v>0</v>
      </c>
      <c r="J1940" s="1" t="str">
        <f>IF(AND(COUNTIF($D$6:D1940,D1940)&gt;1,H1940&lt;&gt;""), IF(H1940=IFERROR(VLOOKUP(D1940,$D5:H1939,5,FALSE),0),"","ATENÇÃO: Serviços iguais não podem ter valores diferentes!"),"")</f>
        <v/>
      </c>
    </row>
    <row r="1941" spans="1:10" x14ac:dyDescent="0.2">
      <c r="A1941" s="1">
        <v>4600006841</v>
      </c>
      <c r="B1941" s="1">
        <v>90</v>
      </c>
      <c r="C1941" s="1">
        <v>370</v>
      </c>
      <c r="D1941" s="1">
        <v>8040100160</v>
      </c>
      <c r="E1941" s="1" t="s">
        <v>55</v>
      </c>
      <c r="F1941" s="13">
        <v>0.42</v>
      </c>
      <c r="G1941" s="1" t="s">
        <v>36</v>
      </c>
      <c r="I1941" s="16">
        <f>F1941*H1941</f>
        <v>0</v>
      </c>
      <c r="J1941" s="1" t="str">
        <f>IF(AND(COUNTIF($D$6:D1941,D1941)&gt;1,H1941&lt;&gt;""), IF(H1941=IFERROR(VLOOKUP(D1941,$D5:H1940,5,FALSE),0),"","ATENÇÃO: Serviços iguais não podem ter valores diferentes!"),"")</f>
        <v/>
      </c>
    </row>
    <row r="1942" spans="1:10" x14ac:dyDescent="0.2">
      <c r="A1942" s="1">
        <v>4600006841</v>
      </c>
      <c r="B1942" s="1">
        <v>90</v>
      </c>
      <c r="C1942" s="1">
        <v>380</v>
      </c>
      <c r="D1942" s="1">
        <v>8040100180</v>
      </c>
      <c r="E1942" s="1" t="s">
        <v>56</v>
      </c>
      <c r="F1942" s="13">
        <v>0.42</v>
      </c>
      <c r="G1942" s="1" t="s">
        <v>36</v>
      </c>
      <c r="I1942" s="16">
        <f>F1942*H1942</f>
        <v>0</v>
      </c>
      <c r="J1942" s="1" t="str">
        <f>IF(AND(COUNTIF($D$6:D1942,D1942)&gt;1,H1942&lt;&gt;""), IF(H1942=IFERROR(VLOOKUP(D1942,$D5:H1941,5,FALSE),0),"","ATENÇÃO: Serviços iguais não podem ter valores diferentes!"),"")</f>
        <v/>
      </c>
    </row>
    <row r="1943" spans="1:10" x14ac:dyDescent="0.2">
      <c r="A1943" s="1">
        <v>4600006841</v>
      </c>
      <c r="B1943" s="1">
        <v>90</v>
      </c>
      <c r="C1943" s="1">
        <v>390</v>
      </c>
      <c r="D1943" s="1">
        <v>8040100200</v>
      </c>
      <c r="E1943" s="1" t="s">
        <v>57</v>
      </c>
      <c r="F1943" s="13">
        <v>8.4</v>
      </c>
      <c r="G1943" s="1" t="s">
        <v>36</v>
      </c>
      <c r="I1943" s="16">
        <f>F1943*H1943</f>
        <v>0</v>
      </c>
      <c r="J1943" s="1" t="str">
        <f>IF(AND(COUNTIF($D$6:D1943,D1943)&gt;1,H1943&lt;&gt;""), IF(H1943=IFERROR(VLOOKUP(D1943,$D5:H1942,5,FALSE),0),"","ATENÇÃO: Serviços iguais não podem ter valores diferentes!"),"")</f>
        <v/>
      </c>
    </row>
    <row r="1944" spans="1:10" x14ac:dyDescent="0.2">
      <c r="A1944" s="1">
        <v>4600006841</v>
      </c>
      <c r="B1944" s="1">
        <v>90</v>
      </c>
      <c r="C1944" s="1">
        <v>400</v>
      </c>
      <c r="D1944" s="1">
        <v>8040100220</v>
      </c>
      <c r="E1944" s="1" t="s">
        <v>58</v>
      </c>
      <c r="F1944" s="13">
        <v>39.200000000000003</v>
      </c>
      <c r="G1944" s="1" t="s">
        <v>36</v>
      </c>
      <c r="I1944" s="16">
        <f>F1944*H1944</f>
        <v>0</v>
      </c>
      <c r="J1944" s="1" t="str">
        <f>IF(AND(COUNTIF($D$6:D1944,D1944)&gt;1,H1944&lt;&gt;""), IF(H1944=IFERROR(VLOOKUP(D1944,$D5:H1943,5,FALSE),0),"","ATENÇÃO: Serviços iguais não podem ter valores diferentes!"),"")</f>
        <v/>
      </c>
    </row>
    <row r="1945" spans="1:10" x14ac:dyDescent="0.2">
      <c r="A1945" s="1">
        <v>4600006841</v>
      </c>
      <c r="B1945" s="1">
        <v>90</v>
      </c>
      <c r="C1945" s="1">
        <v>410</v>
      </c>
      <c r="D1945" s="1">
        <v>8040100240</v>
      </c>
      <c r="E1945" s="1" t="s">
        <v>59</v>
      </c>
      <c r="F1945" s="13">
        <v>3.92</v>
      </c>
      <c r="G1945" s="1" t="s">
        <v>36</v>
      </c>
      <c r="I1945" s="16">
        <f>F1945*H1945</f>
        <v>0</v>
      </c>
      <c r="J1945" s="1" t="str">
        <f>IF(AND(COUNTIF($D$6:D1945,D1945)&gt;1,H1945&lt;&gt;""), IF(H1945=IFERROR(VLOOKUP(D1945,$D5:H1944,5,FALSE),0),"","ATENÇÃO: Serviços iguais não podem ter valores diferentes!"),"")</f>
        <v/>
      </c>
    </row>
    <row r="1946" spans="1:10" x14ac:dyDescent="0.2">
      <c r="A1946" s="1">
        <v>4600006841</v>
      </c>
      <c r="B1946" s="1">
        <v>90</v>
      </c>
      <c r="C1946" s="1">
        <v>420</v>
      </c>
      <c r="D1946" s="1">
        <v>8040100250</v>
      </c>
      <c r="E1946" s="1" t="s">
        <v>60</v>
      </c>
      <c r="F1946" s="13">
        <v>8.4</v>
      </c>
      <c r="G1946" s="1" t="s">
        <v>36</v>
      </c>
      <c r="I1946" s="16">
        <f>F1946*H1946</f>
        <v>0</v>
      </c>
      <c r="J1946" s="1" t="str">
        <f>IF(AND(COUNTIF($D$6:D1946,D1946)&gt;1,H1946&lt;&gt;""), IF(H1946=IFERROR(VLOOKUP(D1946,$D5:H1945,5,FALSE),0),"","ATENÇÃO: Serviços iguais não podem ter valores diferentes!"),"")</f>
        <v/>
      </c>
    </row>
    <row r="1947" spans="1:10" x14ac:dyDescent="0.2">
      <c r="A1947" s="1">
        <v>4600006841</v>
      </c>
      <c r="B1947" s="1">
        <v>90</v>
      </c>
      <c r="C1947" s="1">
        <v>430</v>
      </c>
      <c r="D1947" s="1">
        <v>8040100260</v>
      </c>
      <c r="E1947" s="1" t="s">
        <v>61</v>
      </c>
      <c r="F1947" s="13">
        <v>2.1</v>
      </c>
      <c r="G1947" s="1" t="s">
        <v>36</v>
      </c>
      <c r="I1947" s="16">
        <f>F1947*H1947</f>
        <v>0</v>
      </c>
      <c r="J1947" s="1" t="str">
        <f>IF(AND(COUNTIF($D$6:D1947,D1947)&gt;1,H1947&lt;&gt;""), IF(H1947=IFERROR(VLOOKUP(D1947,$D5:H1946,5,FALSE),0),"","ATENÇÃO: Serviços iguais não podem ter valores diferentes!"),"")</f>
        <v/>
      </c>
    </row>
    <row r="1948" spans="1:10" x14ac:dyDescent="0.2">
      <c r="A1948" s="1">
        <v>4600006841</v>
      </c>
      <c r="B1948" s="1">
        <v>90</v>
      </c>
      <c r="C1948" s="1">
        <v>440</v>
      </c>
      <c r="D1948" s="1">
        <v>8040100270</v>
      </c>
      <c r="E1948" s="1" t="s">
        <v>62</v>
      </c>
      <c r="F1948" s="13">
        <v>0.42</v>
      </c>
      <c r="G1948" s="1" t="s">
        <v>36</v>
      </c>
      <c r="I1948" s="16">
        <f>F1948*H1948</f>
        <v>0</v>
      </c>
      <c r="J1948" s="1" t="str">
        <f>IF(AND(COUNTIF($D$6:D1948,D1948)&gt;1,H1948&lt;&gt;""), IF(H1948=IFERROR(VLOOKUP(D1948,$D5:H1947,5,FALSE),0),"","ATENÇÃO: Serviços iguais não podem ter valores diferentes!"),"")</f>
        <v/>
      </c>
    </row>
    <row r="1949" spans="1:10" x14ac:dyDescent="0.2">
      <c r="A1949" s="1">
        <v>4600006841</v>
      </c>
      <c r="B1949" s="1">
        <v>90</v>
      </c>
      <c r="C1949" s="1">
        <v>450</v>
      </c>
      <c r="D1949" s="1">
        <v>8040100280</v>
      </c>
      <c r="E1949" s="1" t="s">
        <v>63</v>
      </c>
      <c r="F1949" s="13">
        <v>21.56</v>
      </c>
      <c r="G1949" s="1" t="s">
        <v>36</v>
      </c>
      <c r="I1949" s="16">
        <f>F1949*H1949</f>
        <v>0</v>
      </c>
      <c r="J1949" s="1" t="str">
        <f>IF(AND(COUNTIF($D$6:D1949,D1949)&gt;1,H1949&lt;&gt;""), IF(H1949=IFERROR(VLOOKUP(D1949,$D5:H1948,5,FALSE),0),"","ATENÇÃO: Serviços iguais não podem ter valores diferentes!"),"")</f>
        <v/>
      </c>
    </row>
    <row r="1950" spans="1:10" x14ac:dyDescent="0.2">
      <c r="A1950" s="1">
        <v>4600006841</v>
      </c>
      <c r="B1950" s="1">
        <v>90</v>
      </c>
      <c r="C1950" s="1">
        <v>460</v>
      </c>
      <c r="D1950" s="1">
        <v>8040100290</v>
      </c>
      <c r="E1950" s="1" t="s">
        <v>64</v>
      </c>
      <c r="F1950" s="13">
        <v>0.84</v>
      </c>
      <c r="G1950" s="1" t="s">
        <v>36</v>
      </c>
      <c r="I1950" s="16">
        <f>F1950*H1950</f>
        <v>0</v>
      </c>
      <c r="J1950" s="1" t="str">
        <f>IF(AND(COUNTIF($D$6:D1950,D1950)&gt;1,H1950&lt;&gt;""), IF(H1950=IFERROR(VLOOKUP(D1950,$D5:H1949,5,FALSE),0),"","ATENÇÃO: Serviços iguais não podem ter valores diferentes!"),"")</f>
        <v/>
      </c>
    </row>
    <row r="1951" spans="1:10" x14ac:dyDescent="0.2">
      <c r="A1951" s="1">
        <v>4600006841</v>
      </c>
      <c r="B1951" s="1">
        <v>90</v>
      </c>
      <c r="C1951" s="1">
        <v>470</v>
      </c>
      <c r="D1951" s="1">
        <v>8040100300</v>
      </c>
      <c r="E1951" s="1" t="s">
        <v>65</v>
      </c>
      <c r="F1951" s="13">
        <v>41.16</v>
      </c>
      <c r="G1951" s="1" t="s">
        <v>36</v>
      </c>
      <c r="I1951" s="16">
        <f>F1951*H1951</f>
        <v>0</v>
      </c>
      <c r="J1951" s="1" t="str">
        <f>IF(AND(COUNTIF($D$6:D1951,D1951)&gt;1,H1951&lt;&gt;""), IF(H1951=IFERROR(VLOOKUP(D1951,$D5:H1950,5,FALSE),0),"","ATENÇÃO: Serviços iguais não podem ter valores diferentes!"),"")</f>
        <v/>
      </c>
    </row>
    <row r="1952" spans="1:10" x14ac:dyDescent="0.2">
      <c r="A1952" s="1">
        <v>4600006841</v>
      </c>
      <c r="B1952" s="1">
        <v>90</v>
      </c>
      <c r="C1952" s="1">
        <v>480</v>
      </c>
      <c r="D1952" s="1">
        <v>8049000010</v>
      </c>
      <c r="E1952" s="1" t="s">
        <v>69</v>
      </c>
      <c r="F1952" s="13">
        <v>15.68</v>
      </c>
      <c r="G1952" s="1" t="s">
        <v>70</v>
      </c>
      <c r="I1952" s="16">
        <f>F1952*H1952</f>
        <v>0</v>
      </c>
      <c r="J1952" s="1" t="str">
        <f>IF(AND(COUNTIF($D$6:D1952,D1952)&gt;1,H1952&lt;&gt;""), IF(H1952=IFERROR(VLOOKUP(D1952,$D5:H1951,5,FALSE),0),"","ATENÇÃO: Serviços iguais não podem ter valores diferentes!"),"")</f>
        <v/>
      </c>
    </row>
    <row r="1953" spans="1:10" x14ac:dyDescent="0.2">
      <c r="A1953" s="1">
        <v>4600006841</v>
      </c>
      <c r="B1953" s="1">
        <v>90</v>
      </c>
      <c r="C1953" s="1">
        <v>490</v>
      </c>
      <c r="D1953" s="1">
        <v>8040100380</v>
      </c>
      <c r="E1953" s="1" t="s">
        <v>66</v>
      </c>
      <c r="F1953" s="13">
        <v>392</v>
      </c>
      <c r="G1953" s="1" t="s">
        <v>67</v>
      </c>
      <c r="I1953" s="16">
        <f>F1953*H1953</f>
        <v>0</v>
      </c>
      <c r="J1953" s="1" t="str">
        <f>IF(AND(COUNTIF($D$6:D1953,D1953)&gt;1,H1953&lt;&gt;""), IF(H1953=IFERROR(VLOOKUP(D1953,$D5:H1952,5,FALSE),0),"","ATENÇÃO: Serviços iguais não podem ter valores diferentes!"),"")</f>
        <v/>
      </c>
    </row>
    <row r="1954" spans="1:10" x14ac:dyDescent="0.2">
      <c r="A1954" s="1">
        <v>4600006841</v>
      </c>
      <c r="B1954" s="1">
        <v>90</v>
      </c>
      <c r="C1954" s="1">
        <v>500</v>
      </c>
      <c r="D1954" s="1">
        <v>8040100420</v>
      </c>
      <c r="E1954" s="1" t="s">
        <v>68</v>
      </c>
      <c r="F1954" s="13">
        <v>39.200000000000003</v>
      </c>
      <c r="G1954" s="1" t="s">
        <v>36</v>
      </c>
      <c r="I1954" s="16">
        <f>F1954*H1954</f>
        <v>0</v>
      </c>
      <c r="J1954" s="1" t="str">
        <f>IF(AND(COUNTIF($D$6:D1954,D1954)&gt;1,H1954&lt;&gt;""), IF(H1954=IFERROR(VLOOKUP(D1954,$D5:H1953,5,FALSE),0),"","ATENÇÃO: Serviços iguais não podem ter valores diferentes!"),"")</f>
        <v/>
      </c>
    </row>
    <row r="1955" spans="1:10" x14ac:dyDescent="0.2">
      <c r="A1955" s="1">
        <v>4600006841</v>
      </c>
      <c r="B1955" s="1">
        <v>90</v>
      </c>
      <c r="C1955" s="1">
        <v>510</v>
      </c>
      <c r="D1955" s="1">
        <v>8070100020</v>
      </c>
      <c r="E1955" s="1" t="s">
        <v>76</v>
      </c>
      <c r="F1955" s="13">
        <v>3.92</v>
      </c>
      <c r="G1955" s="1" t="s">
        <v>36</v>
      </c>
      <c r="I1955" s="16">
        <f>F1955*H1955</f>
        <v>0</v>
      </c>
      <c r="J1955" s="1" t="str">
        <f>IF(AND(COUNTIF($D$6:D1955,D1955)&gt;1,H1955&lt;&gt;""), IF(H1955=IFERROR(VLOOKUP(D1955,$D5:H1954,5,FALSE),0),"","ATENÇÃO: Serviços iguais não podem ter valores diferentes!"),"")</f>
        <v/>
      </c>
    </row>
    <row r="1956" spans="1:10" x14ac:dyDescent="0.2">
      <c r="A1956" s="1">
        <v>4600006841</v>
      </c>
      <c r="B1956" s="1">
        <v>90</v>
      </c>
      <c r="C1956" s="1">
        <v>520</v>
      </c>
      <c r="D1956" s="1">
        <v>8050100020</v>
      </c>
      <c r="E1956" s="1" t="s">
        <v>71</v>
      </c>
      <c r="F1956" s="13">
        <v>44.1</v>
      </c>
      <c r="G1956" s="1" t="s">
        <v>20</v>
      </c>
      <c r="I1956" s="16">
        <f>F1956*H1956</f>
        <v>0</v>
      </c>
      <c r="J1956" s="1" t="str">
        <f>IF(AND(COUNTIF($D$6:D1956,D1956)&gt;1,H1956&lt;&gt;""), IF(H1956=IFERROR(VLOOKUP(D1956,$D5:H1955,5,FALSE),0),"","ATENÇÃO: Serviços iguais não podem ter valores diferentes!"),"")</f>
        <v/>
      </c>
    </row>
    <row r="1957" spans="1:10" x14ac:dyDescent="0.2">
      <c r="A1957" s="1">
        <v>4600006841</v>
      </c>
      <c r="B1957" s="1">
        <v>90</v>
      </c>
      <c r="C1957" s="1">
        <v>530</v>
      </c>
      <c r="D1957" s="1">
        <v>8050100030</v>
      </c>
      <c r="E1957" s="1" t="s">
        <v>72</v>
      </c>
      <c r="F1957" s="13">
        <v>24.5</v>
      </c>
      <c r="G1957" s="1" t="s">
        <v>20</v>
      </c>
      <c r="I1957" s="16">
        <f>F1957*H1957</f>
        <v>0</v>
      </c>
      <c r="J1957" s="1" t="str">
        <f>IF(AND(COUNTIF($D$6:D1957,D1957)&gt;1,H1957&lt;&gt;""), IF(H1957=IFERROR(VLOOKUP(D1957,$D5:H1956,5,FALSE),0),"","ATENÇÃO: Serviços iguais não podem ter valores diferentes!"),"")</f>
        <v/>
      </c>
    </row>
    <row r="1958" spans="1:10" x14ac:dyDescent="0.2">
      <c r="A1958" s="1">
        <v>4600006841</v>
      </c>
      <c r="B1958" s="1">
        <v>90</v>
      </c>
      <c r="C1958" s="1">
        <v>540</v>
      </c>
      <c r="D1958" s="1">
        <v>8060100020</v>
      </c>
      <c r="E1958" s="1" t="s">
        <v>73</v>
      </c>
      <c r="F1958" s="13">
        <v>72</v>
      </c>
      <c r="G1958" s="1" t="s">
        <v>74</v>
      </c>
      <c r="I1958" s="16">
        <f>F1958*H1958</f>
        <v>0</v>
      </c>
      <c r="J1958" s="1" t="str">
        <f>IF(AND(COUNTIF($D$6:D1958,D1958)&gt;1,H1958&lt;&gt;""), IF(H1958=IFERROR(VLOOKUP(D1958,$D5:H1957,5,FALSE),0),"","ATENÇÃO: Serviços iguais não podem ter valores diferentes!"),"")</f>
        <v/>
      </c>
    </row>
    <row r="1959" spans="1:10" x14ac:dyDescent="0.2">
      <c r="A1959" s="1">
        <v>4600006841</v>
      </c>
      <c r="B1959" s="1">
        <v>90</v>
      </c>
      <c r="C1959" s="1">
        <v>550</v>
      </c>
      <c r="D1959" s="1">
        <v>8070100040</v>
      </c>
      <c r="E1959" s="1" t="s">
        <v>77</v>
      </c>
      <c r="F1959" s="13">
        <v>1.4</v>
      </c>
      <c r="G1959" s="1" t="s">
        <v>36</v>
      </c>
      <c r="I1959" s="16">
        <f>F1959*H1959</f>
        <v>0</v>
      </c>
      <c r="J1959" s="1" t="str">
        <f>IF(AND(COUNTIF($D$6:D1959,D1959)&gt;1,H1959&lt;&gt;""), IF(H1959=IFERROR(VLOOKUP(D1959,$D5:H1958,5,FALSE),0),"","ATENÇÃO: Serviços iguais não podem ter valores diferentes!"),"")</f>
        <v/>
      </c>
    </row>
    <row r="1960" spans="1:10" x14ac:dyDescent="0.2">
      <c r="A1960" s="1">
        <v>4600006841</v>
      </c>
      <c r="B1960" s="1">
        <v>90</v>
      </c>
      <c r="C1960" s="1">
        <v>560</v>
      </c>
      <c r="D1960" s="1">
        <v>8070100090</v>
      </c>
      <c r="E1960" s="1" t="s">
        <v>78</v>
      </c>
      <c r="F1960" s="13">
        <v>0.7</v>
      </c>
      <c r="G1960" s="1" t="s">
        <v>36</v>
      </c>
      <c r="I1960" s="16">
        <f>F1960*H1960</f>
        <v>0</v>
      </c>
      <c r="J1960" s="1" t="str">
        <f>IF(AND(COUNTIF($D$6:D1960,D1960)&gt;1,H1960&lt;&gt;""), IF(H1960=IFERROR(VLOOKUP(D1960,$D5:H1959,5,FALSE),0),"","ATENÇÃO: Serviços iguais não podem ter valores diferentes!"),"")</f>
        <v/>
      </c>
    </row>
    <row r="1961" spans="1:10" x14ac:dyDescent="0.2">
      <c r="A1961" s="1">
        <v>4600006841</v>
      </c>
      <c r="B1961" s="1">
        <v>90</v>
      </c>
      <c r="C1961" s="1">
        <v>570</v>
      </c>
      <c r="D1961" s="1">
        <v>8070100120</v>
      </c>
      <c r="E1961" s="1" t="s">
        <v>79</v>
      </c>
      <c r="F1961" s="13">
        <v>14.7</v>
      </c>
      <c r="G1961" s="1" t="s">
        <v>20</v>
      </c>
      <c r="I1961" s="16">
        <f>F1961*H1961</f>
        <v>0</v>
      </c>
      <c r="J1961" s="1" t="str">
        <f>IF(AND(COUNTIF($D$6:D1961,D1961)&gt;1,H1961&lt;&gt;""), IF(H1961=IFERROR(VLOOKUP(D1961,$D5:H1960,5,FALSE),0),"","ATENÇÃO: Serviços iguais não podem ter valores diferentes!"),"")</f>
        <v/>
      </c>
    </row>
    <row r="1962" spans="1:10" x14ac:dyDescent="0.2">
      <c r="A1962" s="1">
        <v>4600006841</v>
      </c>
      <c r="B1962" s="1">
        <v>90</v>
      </c>
      <c r="C1962" s="1">
        <v>580</v>
      </c>
      <c r="D1962" s="1">
        <v>8070100140</v>
      </c>
      <c r="E1962" s="1" t="s">
        <v>80</v>
      </c>
      <c r="F1962" s="13">
        <v>2.8</v>
      </c>
      <c r="G1962" s="1" t="s">
        <v>20</v>
      </c>
      <c r="I1962" s="16">
        <f>F1962*H1962</f>
        <v>0</v>
      </c>
      <c r="J1962" s="1" t="str">
        <f>IF(AND(COUNTIF($D$6:D1962,D1962)&gt;1,H1962&lt;&gt;""), IF(H1962=IFERROR(VLOOKUP(D1962,$D5:H1961,5,FALSE),0),"","ATENÇÃO: Serviços iguais não podem ter valores diferentes!"),"")</f>
        <v/>
      </c>
    </row>
    <row r="1963" spans="1:10" x14ac:dyDescent="0.2">
      <c r="A1963" s="1">
        <v>4600006841</v>
      </c>
      <c r="B1963" s="1">
        <v>90</v>
      </c>
      <c r="C1963" s="1">
        <v>590</v>
      </c>
      <c r="D1963" s="1">
        <v>8070100160</v>
      </c>
      <c r="E1963" s="1" t="s">
        <v>81</v>
      </c>
      <c r="F1963" s="13">
        <v>4.2</v>
      </c>
      <c r="G1963" s="1" t="s">
        <v>20</v>
      </c>
      <c r="I1963" s="16">
        <f>F1963*H1963</f>
        <v>0</v>
      </c>
      <c r="J1963" s="1" t="str">
        <f>IF(AND(COUNTIF($D$6:D1963,D1963)&gt;1,H1963&lt;&gt;""), IF(H1963=IFERROR(VLOOKUP(D1963,$D5:H1962,5,FALSE),0),"","ATENÇÃO: Serviços iguais não podem ter valores diferentes!"),"")</f>
        <v/>
      </c>
    </row>
    <row r="1964" spans="1:10" x14ac:dyDescent="0.2">
      <c r="A1964" s="1">
        <v>4600006841</v>
      </c>
      <c r="B1964" s="1">
        <v>90</v>
      </c>
      <c r="C1964" s="1">
        <v>600</v>
      </c>
      <c r="D1964" s="1">
        <v>8070100190</v>
      </c>
      <c r="E1964" s="1" t="s">
        <v>82</v>
      </c>
      <c r="F1964" s="13">
        <v>19.600000000000001</v>
      </c>
      <c r="G1964" s="1" t="s">
        <v>29</v>
      </c>
      <c r="I1964" s="16">
        <f>F1964*H1964</f>
        <v>0</v>
      </c>
      <c r="J1964" s="1" t="str">
        <f>IF(AND(COUNTIF($D$6:D1964,D1964)&gt;1,H1964&lt;&gt;""), IF(H1964=IFERROR(VLOOKUP(D1964,$D5:H1963,5,FALSE),0),"","ATENÇÃO: Serviços iguais não podem ter valores diferentes!"),"")</f>
        <v/>
      </c>
    </row>
    <row r="1965" spans="1:10" x14ac:dyDescent="0.2">
      <c r="A1965" s="1">
        <v>4600006841</v>
      </c>
      <c r="B1965" s="1">
        <v>90</v>
      </c>
      <c r="C1965" s="1">
        <v>610</v>
      </c>
      <c r="D1965" s="1">
        <v>8070100200</v>
      </c>
      <c r="E1965" s="1" t="s">
        <v>83</v>
      </c>
      <c r="F1965" s="13">
        <v>154</v>
      </c>
      <c r="G1965" s="1" t="s">
        <v>29</v>
      </c>
      <c r="I1965" s="16">
        <f>F1965*H1965</f>
        <v>0</v>
      </c>
      <c r="J1965" s="1" t="str">
        <f>IF(AND(COUNTIF($D$6:D1965,D1965)&gt;1,H1965&lt;&gt;""), IF(H1965=IFERROR(VLOOKUP(D1965,$D5:H1964,5,FALSE),0),"","ATENÇÃO: Serviços iguais não podem ter valores diferentes!"),"")</f>
        <v/>
      </c>
    </row>
    <row r="1966" spans="1:10" x14ac:dyDescent="0.2">
      <c r="A1966" s="1">
        <v>4600006841</v>
      </c>
      <c r="B1966" s="1">
        <v>90</v>
      </c>
      <c r="C1966" s="1">
        <v>620</v>
      </c>
      <c r="D1966" s="1">
        <v>8070100210</v>
      </c>
      <c r="E1966" s="1" t="s">
        <v>84</v>
      </c>
      <c r="F1966" s="13">
        <v>19.600000000000001</v>
      </c>
      <c r="G1966" s="1" t="s">
        <v>29</v>
      </c>
      <c r="I1966" s="16">
        <f>F1966*H1966</f>
        <v>0</v>
      </c>
      <c r="J1966" s="1" t="str">
        <f>IF(AND(COUNTIF($D$6:D1966,D1966)&gt;1,H1966&lt;&gt;""), IF(H1966=IFERROR(VLOOKUP(D1966,$D5:H1965,5,FALSE),0),"","ATENÇÃO: Serviços iguais não podem ter valores diferentes!"),"")</f>
        <v/>
      </c>
    </row>
    <row r="1967" spans="1:10" x14ac:dyDescent="0.2">
      <c r="A1967" s="1">
        <v>4600006841</v>
      </c>
      <c r="B1967" s="1">
        <v>90</v>
      </c>
      <c r="C1967" s="1">
        <v>630</v>
      </c>
      <c r="D1967" s="1">
        <v>8070100220</v>
      </c>
      <c r="E1967" s="1" t="s">
        <v>85</v>
      </c>
      <c r="F1967" s="13">
        <v>8.4</v>
      </c>
      <c r="G1967" s="1" t="s">
        <v>36</v>
      </c>
      <c r="I1967" s="16">
        <f>F1967*H1967</f>
        <v>0</v>
      </c>
      <c r="J1967" s="1" t="str">
        <f>IF(AND(COUNTIF($D$6:D1967,D1967)&gt;1,H1967&lt;&gt;""), IF(H1967=IFERROR(VLOOKUP(D1967,$D5:H1966,5,FALSE),0),"","ATENÇÃO: Serviços iguais não podem ter valores diferentes!"),"")</f>
        <v/>
      </c>
    </row>
    <row r="1968" spans="1:10" x14ac:dyDescent="0.2">
      <c r="A1968" s="1">
        <v>4600006841</v>
      </c>
      <c r="B1968" s="1">
        <v>90</v>
      </c>
      <c r="C1968" s="1">
        <v>640</v>
      </c>
      <c r="D1968" s="1">
        <v>8070100230</v>
      </c>
      <c r="E1968" s="1" t="s">
        <v>86</v>
      </c>
      <c r="F1968" s="13">
        <v>10.5</v>
      </c>
      <c r="G1968" s="1" t="s">
        <v>36</v>
      </c>
      <c r="I1968" s="16">
        <f>F1968*H1968</f>
        <v>0</v>
      </c>
      <c r="J1968" s="1" t="str">
        <f>IF(AND(COUNTIF($D$6:D1968,D1968)&gt;1,H1968&lt;&gt;""), IF(H1968=IFERROR(VLOOKUP(D1968,$D5:H1967,5,FALSE),0),"","ATENÇÃO: Serviços iguais não podem ter valores diferentes!"),"")</f>
        <v/>
      </c>
    </row>
    <row r="1969" spans="1:10" x14ac:dyDescent="0.2">
      <c r="A1969" s="1">
        <v>4600006841</v>
      </c>
      <c r="B1969" s="1">
        <v>90</v>
      </c>
      <c r="C1969" s="1">
        <v>650</v>
      </c>
      <c r="D1969" s="1">
        <v>8070100250</v>
      </c>
      <c r="E1969" s="1" t="s">
        <v>88</v>
      </c>
      <c r="F1969" s="13">
        <v>8.4</v>
      </c>
      <c r="G1969" s="1" t="s">
        <v>36</v>
      </c>
      <c r="I1969" s="16">
        <f>F1969*H1969</f>
        <v>0</v>
      </c>
      <c r="J1969" s="1" t="str">
        <f>IF(AND(COUNTIF($D$6:D1969,D1969)&gt;1,H1969&lt;&gt;""), IF(H1969=IFERROR(VLOOKUP(D1969,$D5:H1968,5,FALSE),0),"","ATENÇÃO: Serviços iguais não podem ter valores diferentes!"),"")</f>
        <v/>
      </c>
    </row>
    <row r="1970" spans="1:10" x14ac:dyDescent="0.2">
      <c r="A1970" s="1">
        <v>4600006841</v>
      </c>
      <c r="B1970" s="1">
        <v>90</v>
      </c>
      <c r="C1970" s="1">
        <v>660</v>
      </c>
      <c r="D1970" s="1">
        <v>8070100240</v>
      </c>
      <c r="E1970" s="1" t="s">
        <v>87</v>
      </c>
      <c r="F1970" s="13">
        <v>2.8</v>
      </c>
      <c r="G1970" s="1" t="s">
        <v>36</v>
      </c>
      <c r="I1970" s="16">
        <f>F1970*H1970</f>
        <v>0</v>
      </c>
      <c r="J1970" s="1" t="str">
        <f>IF(AND(COUNTIF($D$6:D1970,D1970)&gt;1,H1970&lt;&gt;""), IF(H1970=IFERROR(VLOOKUP(D1970,$D5:H1969,5,FALSE),0),"","ATENÇÃO: Serviços iguais não podem ter valores diferentes!"),"")</f>
        <v/>
      </c>
    </row>
    <row r="1971" spans="1:10" x14ac:dyDescent="0.2">
      <c r="A1971" s="1">
        <v>4600006841</v>
      </c>
      <c r="B1971" s="1">
        <v>90</v>
      </c>
      <c r="C1971" s="1">
        <v>670</v>
      </c>
      <c r="D1971" s="1">
        <v>8070100270</v>
      </c>
      <c r="E1971" s="1" t="s">
        <v>89</v>
      </c>
      <c r="F1971" s="13">
        <v>0.7</v>
      </c>
      <c r="G1971" s="1" t="s">
        <v>36</v>
      </c>
      <c r="I1971" s="16">
        <f>F1971*H1971</f>
        <v>0</v>
      </c>
      <c r="J1971" s="1" t="str">
        <f>IF(AND(COUNTIF($D$6:D1971,D1971)&gt;1,H1971&lt;&gt;""), IF(H1971=IFERROR(VLOOKUP(D1971,$D5:H1970,5,FALSE),0),"","ATENÇÃO: Serviços iguais não podem ter valores diferentes!"),"")</f>
        <v/>
      </c>
    </row>
    <row r="1972" spans="1:10" x14ac:dyDescent="0.2">
      <c r="A1972" s="1">
        <v>4600006841</v>
      </c>
      <c r="B1972" s="1">
        <v>90</v>
      </c>
      <c r="C1972" s="1">
        <v>680</v>
      </c>
      <c r="D1972" s="1">
        <v>8070100280</v>
      </c>
      <c r="E1972" s="1" t="s">
        <v>90</v>
      </c>
      <c r="F1972" s="13">
        <v>0.7</v>
      </c>
      <c r="G1972" s="1" t="s">
        <v>36</v>
      </c>
      <c r="I1972" s="16">
        <f>F1972*H1972</f>
        <v>0</v>
      </c>
      <c r="J1972" s="1" t="str">
        <f>IF(AND(COUNTIF($D$6:D1972,D1972)&gt;1,H1972&lt;&gt;""), IF(H1972=IFERROR(VLOOKUP(D1972,$D5:H1971,5,FALSE),0),"","ATENÇÃO: Serviços iguais não podem ter valores diferentes!"),"")</f>
        <v/>
      </c>
    </row>
    <row r="1973" spans="1:10" x14ac:dyDescent="0.2">
      <c r="A1973" s="1">
        <v>4600006841</v>
      </c>
      <c r="B1973" s="1">
        <v>90</v>
      </c>
      <c r="C1973" s="1">
        <v>690</v>
      </c>
      <c r="D1973" s="1">
        <v>8070100300</v>
      </c>
      <c r="E1973" s="1" t="s">
        <v>91</v>
      </c>
      <c r="F1973" s="13">
        <v>1.96</v>
      </c>
      <c r="G1973" s="1" t="s">
        <v>36</v>
      </c>
      <c r="I1973" s="16">
        <f>F1973*H1973</f>
        <v>0</v>
      </c>
      <c r="J1973" s="1" t="str">
        <f>IF(AND(COUNTIF($D$6:D1973,D1973)&gt;1,H1973&lt;&gt;""), IF(H1973=IFERROR(VLOOKUP(D1973,$D5:H1972,5,FALSE),0),"","ATENÇÃO: Serviços iguais não podem ter valores diferentes!"),"")</f>
        <v/>
      </c>
    </row>
    <row r="1974" spans="1:10" x14ac:dyDescent="0.2">
      <c r="A1974" s="1">
        <v>4600006841</v>
      </c>
      <c r="B1974" s="1">
        <v>90</v>
      </c>
      <c r="C1974" s="1">
        <v>700</v>
      </c>
      <c r="D1974" s="1">
        <v>8070100330</v>
      </c>
      <c r="E1974" s="1" t="s">
        <v>92</v>
      </c>
      <c r="F1974" s="13">
        <v>0.7</v>
      </c>
      <c r="G1974" s="1" t="s">
        <v>36</v>
      </c>
      <c r="I1974" s="16">
        <f>F1974*H1974</f>
        <v>0</v>
      </c>
      <c r="J1974" s="1" t="str">
        <f>IF(AND(COUNTIF($D$6:D1974,D1974)&gt;1,H1974&lt;&gt;""), IF(H1974=IFERROR(VLOOKUP(D1974,$D5:H1973,5,FALSE),0),"","ATENÇÃO: Serviços iguais não podem ter valores diferentes!"),"")</f>
        <v/>
      </c>
    </row>
    <row r="1975" spans="1:10" x14ac:dyDescent="0.2">
      <c r="A1975" s="1">
        <v>4600006841</v>
      </c>
      <c r="B1975" s="1">
        <v>90</v>
      </c>
      <c r="C1975" s="1">
        <v>710</v>
      </c>
      <c r="D1975" s="1">
        <v>8070100350</v>
      </c>
      <c r="E1975" s="1" t="s">
        <v>93</v>
      </c>
      <c r="F1975" s="13">
        <v>1.96</v>
      </c>
      <c r="G1975" s="1" t="s">
        <v>36</v>
      </c>
      <c r="I1975" s="16">
        <f>F1975*H1975</f>
        <v>0</v>
      </c>
      <c r="J1975" s="1" t="str">
        <f>IF(AND(COUNTIF($D$6:D1975,D1975)&gt;1,H1975&lt;&gt;""), IF(H1975=IFERROR(VLOOKUP(D1975,$D5:H1974,5,FALSE),0),"","ATENÇÃO: Serviços iguais não podem ter valores diferentes!"),"")</f>
        <v/>
      </c>
    </row>
    <row r="1976" spans="1:10" x14ac:dyDescent="0.2">
      <c r="A1976" s="1">
        <v>4600006841</v>
      </c>
      <c r="B1976" s="1">
        <v>90</v>
      </c>
      <c r="C1976" s="1">
        <v>720</v>
      </c>
      <c r="D1976" s="1">
        <v>8070100370</v>
      </c>
      <c r="E1976" s="1" t="s">
        <v>94</v>
      </c>
      <c r="F1976" s="13">
        <v>2.38</v>
      </c>
      <c r="G1976" s="1" t="s">
        <v>36</v>
      </c>
      <c r="I1976" s="16">
        <f>F1976*H1976</f>
        <v>0</v>
      </c>
      <c r="J1976" s="1" t="str">
        <f>IF(AND(COUNTIF($D$6:D1976,D1976)&gt;1,H1976&lt;&gt;""), IF(H1976=IFERROR(VLOOKUP(D1976,$D5:H1975,5,FALSE),0),"","ATENÇÃO: Serviços iguais não podem ter valores diferentes!"),"")</f>
        <v/>
      </c>
    </row>
    <row r="1977" spans="1:10" x14ac:dyDescent="0.2">
      <c r="A1977" s="1">
        <v>4600006841</v>
      </c>
      <c r="B1977" s="1">
        <v>90</v>
      </c>
      <c r="C1977" s="1">
        <v>730</v>
      </c>
      <c r="D1977" s="1">
        <v>8070200020</v>
      </c>
      <c r="E1977" s="1" t="s">
        <v>95</v>
      </c>
      <c r="F1977" s="13">
        <v>4.9000000000000004</v>
      </c>
      <c r="G1977" s="1" t="s">
        <v>36</v>
      </c>
      <c r="I1977" s="16">
        <f>F1977*H1977</f>
        <v>0</v>
      </c>
      <c r="J1977" s="1" t="str">
        <f>IF(AND(COUNTIF($D$6:D1977,D1977)&gt;1,H1977&lt;&gt;""), IF(H1977=IFERROR(VLOOKUP(D1977,$D5:H1976,5,FALSE),0),"","ATENÇÃO: Serviços iguais não podem ter valores diferentes!"),"")</f>
        <v/>
      </c>
    </row>
    <row r="1978" spans="1:10" x14ac:dyDescent="0.2">
      <c r="A1978" s="1">
        <v>4600006841</v>
      </c>
      <c r="B1978" s="1">
        <v>90</v>
      </c>
      <c r="C1978" s="1">
        <v>740</v>
      </c>
      <c r="D1978" s="1">
        <v>8090100030</v>
      </c>
      <c r="E1978" s="1" t="s">
        <v>98</v>
      </c>
      <c r="F1978" s="13">
        <v>9.8000000000000007</v>
      </c>
      <c r="G1978" s="1" t="s">
        <v>20</v>
      </c>
      <c r="I1978" s="16">
        <f>F1978*H1978</f>
        <v>0</v>
      </c>
      <c r="J1978" s="1" t="str">
        <f>IF(AND(COUNTIF($D$6:D1978,D1978)&gt;1,H1978&lt;&gt;""), IF(H1978=IFERROR(VLOOKUP(D1978,$D5:H1977,5,FALSE),0),"","ATENÇÃO: Serviços iguais não podem ter valores diferentes!"),"")</f>
        <v/>
      </c>
    </row>
    <row r="1979" spans="1:10" x14ac:dyDescent="0.2">
      <c r="A1979" s="1">
        <v>4600006841</v>
      </c>
      <c r="B1979" s="1">
        <v>90</v>
      </c>
      <c r="C1979" s="1">
        <v>750</v>
      </c>
      <c r="D1979" s="1">
        <v>8090100040</v>
      </c>
      <c r="E1979" s="1" t="s">
        <v>99</v>
      </c>
      <c r="F1979" s="13">
        <v>9.8000000000000007</v>
      </c>
      <c r="G1979" s="1" t="s">
        <v>20</v>
      </c>
      <c r="I1979" s="16">
        <f>F1979*H1979</f>
        <v>0</v>
      </c>
      <c r="J1979" s="1" t="str">
        <f>IF(AND(COUNTIF($D$6:D1979,D1979)&gt;1,H1979&lt;&gt;""), IF(H1979=IFERROR(VLOOKUP(D1979,$D5:H1978,5,FALSE),0),"","ATENÇÃO: Serviços iguais não podem ter valores diferentes!"),"")</f>
        <v/>
      </c>
    </row>
    <row r="1980" spans="1:10" x14ac:dyDescent="0.2">
      <c r="A1980" s="1">
        <v>4600006841</v>
      </c>
      <c r="B1980" s="1">
        <v>90</v>
      </c>
      <c r="C1980" s="1">
        <v>760</v>
      </c>
      <c r="D1980" s="1">
        <v>8090100080</v>
      </c>
      <c r="E1980" s="1" t="s">
        <v>100</v>
      </c>
      <c r="F1980" s="13">
        <v>9.8000000000000007</v>
      </c>
      <c r="G1980" s="1" t="s">
        <v>20</v>
      </c>
      <c r="I1980" s="16">
        <f>F1980*H1980</f>
        <v>0</v>
      </c>
      <c r="J1980" s="1" t="str">
        <f>IF(AND(COUNTIF($D$6:D1980,D1980)&gt;1,H1980&lt;&gt;""), IF(H1980=IFERROR(VLOOKUP(D1980,$D5:H1979,5,FALSE),0),"","ATENÇÃO: Serviços iguais não podem ter valores diferentes!"),"")</f>
        <v/>
      </c>
    </row>
    <row r="1981" spans="1:10" x14ac:dyDescent="0.2">
      <c r="A1981" s="1">
        <v>4600006841</v>
      </c>
      <c r="B1981" s="1">
        <v>90</v>
      </c>
      <c r="C1981" s="1">
        <v>770</v>
      </c>
      <c r="D1981" s="1">
        <v>8090100090</v>
      </c>
      <c r="E1981" s="1" t="s">
        <v>101</v>
      </c>
      <c r="F1981" s="13">
        <v>9.8000000000000007</v>
      </c>
      <c r="G1981" s="1" t="s">
        <v>20</v>
      </c>
      <c r="I1981" s="16">
        <f>F1981*H1981</f>
        <v>0</v>
      </c>
      <c r="J1981" s="1" t="str">
        <f>IF(AND(COUNTIF($D$6:D1981,D1981)&gt;1,H1981&lt;&gt;""), IF(H1981=IFERROR(VLOOKUP(D1981,$D5:H1980,5,FALSE),0),"","ATENÇÃO: Serviços iguais não podem ter valores diferentes!"),"")</f>
        <v/>
      </c>
    </row>
    <row r="1982" spans="1:10" x14ac:dyDescent="0.2">
      <c r="A1982" s="1">
        <v>4600006841</v>
      </c>
      <c r="B1982" s="1">
        <v>90</v>
      </c>
      <c r="C1982" s="1">
        <v>780</v>
      </c>
      <c r="D1982" s="1">
        <v>8090100100</v>
      </c>
      <c r="E1982" s="1" t="s">
        <v>102</v>
      </c>
      <c r="F1982" s="13">
        <v>9.8000000000000007</v>
      </c>
      <c r="G1982" s="1" t="s">
        <v>20</v>
      </c>
      <c r="I1982" s="16">
        <f>F1982*H1982</f>
        <v>0</v>
      </c>
      <c r="J1982" s="1" t="str">
        <f>IF(AND(COUNTIF($D$6:D1982,D1982)&gt;1,H1982&lt;&gt;""), IF(H1982=IFERROR(VLOOKUP(D1982,$D5:H1981,5,FALSE),0),"","ATENÇÃO: Serviços iguais não podem ter valores diferentes!"),"")</f>
        <v/>
      </c>
    </row>
    <row r="1983" spans="1:10" x14ac:dyDescent="0.2">
      <c r="A1983" s="1">
        <v>4600006841</v>
      </c>
      <c r="B1983" s="1">
        <v>90</v>
      </c>
      <c r="C1983" s="1">
        <v>790</v>
      </c>
      <c r="D1983" s="1">
        <v>8090100110</v>
      </c>
      <c r="E1983" s="1" t="s">
        <v>103</v>
      </c>
      <c r="F1983" s="13">
        <v>9.8000000000000007</v>
      </c>
      <c r="G1983" s="1" t="s">
        <v>20</v>
      </c>
      <c r="I1983" s="16">
        <f>F1983*H1983</f>
        <v>0</v>
      </c>
      <c r="J1983" s="1" t="str">
        <f>IF(AND(COUNTIF($D$6:D1983,D1983)&gt;1,H1983&lt;&gt;""), IF(H1983=IFERROR(VLOOKUP(D1983,$D5:H1982,5,FALSE),0),"","ATENÇÃO: Serviços iguais não podem ter valores diferentes!"),"")</f>
        <v/>
      </c>
    </row>
    <row r="1984" spans="1:10" x14ac:dyDescent="0.2">
      <c r="A1984" s="1">
        <v>4600006841</v>
      </c>
      <c r="B1984" s="1">
        <v>90</v>
      </c>
      <c r="C1984" s="1">
        <v>800</v>
      </c>
      <c r="D1984" s="1">
        <v>8090100120</v>
      </c>
      <c r="E1984" s="1" t="s">
        <v>104</v>
      </c>
      <c r="F1984" s="13">
        <v>9.8000000000000007</v>
      </c>
      <c r="G1984" s="1" t="s">
        <v>20</v>
      </c>
      <c r="I1984" s="16">
        <f>F1984*H1984</f>
        <v>0</v>
      </c>
      <c r="J1984" s="1" t="str">
        <f>IF(AND(COUNTIF($D$6:D1984,D1984)&gt;1,H1984&lt;&gt;""), IF(H1984=IFERROR(VLOOKUP(D1984,$D5:H1983,5,FALSE),0),"","ATENÇÃO: Serviços iguais não podem ter valores diferentes!"),"")</f>
        <v/>
      </c>
    </row>
    <row r="1985" spans="1:10" x14ac:dyDescent="0.2">
      <c r="A1985" s="1">
        <v>4600006841</v>
      </c>
      <c r="B1985" s="1">
        <v>90</v>
      </c>
      <c r="C1985" s="1">
        <v>810</v>
      </c>
      <c r="D1985" s="1">
        <v>8090100210</v>
      </c>
      <c r="E1985" s="1" t="s">
        <v>105</v>
      </c>
      <c r="F1985" s="13">
        <v>19.600000000000001</v>
      </c>
      <c r="G1985" s="1" t="s">
        <v>32</v>
      </c>
      <c r="I1985" s="16">
        <f>F1985*H1985</f>
        <v>0</v>
      </c>
      <c r="J1985" s="1" t="str">
        <f>IF(AND(COUNTIF($D$6:D1985,D1985)&gt;1,H1985&lt;&gt;""), IF(H1985=IFERROR(VLOOKUP(D1985,$D5:H1984,5,FALSE),0),"","ATENÇÃO: Serviços iguais não podem ter valores diferentes!"),"")</f>
        <v/>
      </c>
    </row>
    <row r="1986" spans="1:10" x14ac:dyDescent="0.2">
      <c r="A1986" s="1">
        <v>4600006841</v>
      </c>
      <c r="B1986" s="1">
        <v>90</v>
      </c>
      <c r="C1986" s="1">
        <v>820</v>
      </c>
      <c r="D1986" s="1">
        <v>8100100020</v>
      </c>
      <c r="E1986" s="1" t="s">
        <v>106</v>
      </c>
      <c r="F1986" s="13">
        <v>28</v>
      </c>
      <c r="G1986" s="1" t="s">
        <v>20</v>
      </c>
      <c r="I1986" s="16">
        <f>F1986*H1986</f>
        <v>0</v>
      </c>
      <c r="J1986" s="1" t="str">
        <f>IF(AND(COUNTIF($D$6:D1986,D1986)&gt;1,H1986&lt;&gt;""), IF(H1986=IFERROR(VLOOKUP(D1986,$D5:H1985,5,FALSE),0),"","ATENÇÃO: Serviços iguais não podem ter valores diferentes!"),"")</f>
        <v/>
      </c>
    </row>
    <row r="1987" spans="1:10" x14ac:dyDescent="0.2">
      <c r="A1987" s="1">
        <v>4600006841</v>
      </c>
      <c r="B1987" s="1">
        <v>90</v>
      </c>
      <c r="C1987" s="1">
        <v>830</v>
      </c>
      <c r="D1987" s="1">
        <v>8100100030</v>
      </c>
      <c r="E1987" s="1" t="s">
        <v>107</v>
      </c>
      <c r="F1987" s="13">
        <v>22.4</v>
      </c>
      <c r="G1987" s="1" t="s">
        <v>20</v>
      </c>
      <c r="I1987" s="16">
        <f>F1987*H1987</f>
        <v>0</v>
      </c>
      <c r="J1987" s="1" t="str">
        <f>IF(AND(COUNTIF($D$6:D1987,D1987)&gt;1,H1987&lt;&gt;""), IF(H1987=IFERROR(VLOOKUP(D1987,$D5:H1986,5,FALSE),0),"","ATENÇÃO: Serviços iguais não podem ter valores diferentes!"),"")</f>
        <v/>
      </c>
    </row>
    <row r="1988" spans="1:10" x14ac:dyDescent="0.2">
      <c r="A1988" s="1">
        <v>4600006841</v>
      </c>
      <c r="B1988" s="1">
        <v>90</v>
      </c>
      <c r="C1988" s="1">
        <v>840</v>
      </c>
      <c r="D1988" s="1">
        <v>8100100060</v>
      </c>
      <c r="E1988" s="1" t="s">
        <v>108</v>
      </c>
      <c r="F1988" s="13">
        <v>14</v>
      </c>
      <c r="G1988" s="1" t="s">
        <v>20</v>
      </c>
      <c r="I1988" s="16">
        <f>F1988*H1988</f>
        <v>0</v>
      </c>
      <c r="J1988" s="1" t="str">
        <f>IF(AND(COUNTIF($D$6:D1988,D1988)&gt;1,H1988&lt;&gt;""), IF(H1988=IFERROR(VLOOKUP(D1988,$D5:H1987,5,FALSE),0),"","ATENÇÃO: Serviços iguais não podem ter valores diferentes!"),"")</f>
        <v/>
      </c>
    </row>
    <row r="1989" spans="1:10" x14ac:dyDescent="0.2">
      <c r="A1989" s="1">
        <v>4600006841</v>
      </c>
      <c r="B1989" s="1">
        <v>90</v>
      </c>
      <c r="C1989" s="1">
        <v>850</v>
      </c>
      <c r="D1989" s="1">
        <v>8100100070</v>
      </c>
      <c r="E1989" s="1" t="s">
        <v>109</v>
      </c>
      <c r="F1989" s="13">
        <v>30.8</v>
      </c>
      <c r="G1989" s="1" t="s">
        <v>20</v>
      </c>
      <c r="I1989" s="16">
        <f>F1989*H1989</f>
        <v>0</v>
      </c>
      <c r="J1989" s="1" t="str">
        <f>IF(AND(COUNTIF($D$6:D1989,D1989)&gt;1,H1989&lt;&gt;""), IF(H1989=IFERROR(VLOOKUP(D1989,$D5:H1988,5,FALSE),0),"","ATENÇÃO: Serviços iguais não podem ter valores diferentes!"),"")</f>
        <v/>
      </c>
    </row>
    <row r="1990" spans="1:10" x14ac:dyDescent="0.2">
      <c r="A1990" s="1">
        <v>4600006841</v>
      </c>
      <c r="B1990" s="1">
        <v>90</v>
      </c>
      <c r="C1990" s="1">
        <v>860</v>
      </c>
      <c r="D1990" s="1">
        <v>8100100105</v>
      </c>
      <c r="E1990" s="1" t="s">
        <v>110</v>
      </c>
      <c r="F1990" s="13">
        <v>7</v>
      </c>
      <c r="G1990" s="1" t="s">
        <v>20</v>
      </c>
      <c r="I1990" s="16">
        <f>F1990*H1990</f>
        <v>0</v>
      </c>
      <c r="J1990" s="1" t="str">
        <f>IF(AND(COUNTIF($D$6:D1990,D1990)&gt;1,H1990&lt;&gt;""), IF(H1990=IFERROR(VLOOKUP(D1990,$D5:H1989,5,FALSE),0),"","ATENÇÃO: Serviços iguais não podem ter valores diferentes!"),"")</f>
        <v/>
      </c>
    </row>
    <row r="1991" spans="1:10" x14ac:dyDescent="0.2">
      <c r="A1991" s="1">
        <v>4600006841</v>
      </c>
      <c r="B1991" s="1">
        <v>90</v>
      </c>
      <c r="C1991" s="1">
        <v>870</v>
      </c>
      <c r="D1991" s="1">
        <v>8100100130</v>
      </c>
      <c r="E1991" s="1" t="s">
        <v>111</v>
      </c>
      <c r="F1991" s="13">
        <v>28</v>
      </c>
      <c r="G1991" s="1" t="s">
        <v>20</v>
      </c>
      <c r="I1991" s="16">
        <f>F1991*H1991</f>
        <v>0</v>
      </c>
      <c r="J1991" s="1" t="str">
        <f>IF(AND(COUNTIF($D$6:D1991,D1991)&gt;1,H1991&lt;&gt;""), IF(H1991=IFERROR(VLOOKUP(D1991,$D5:H1990,5,FALSE),0),"","ATENÇÃO: Serviços iguais não podem ter valores diferentes!"),"")</f>
        <v/>
      </c>
    </row>
    <row r="1992" spans="1:10" x14ac:dyDescent="0.2">
      <c r="A1992" s="1">
        <v>4600006841</v>
      </c>
      <c r="B1992" s="1">
        <v>90</v>
      </c>
      <c r="C1992" s="1">
        <v>880</v>
      </c>
      <c r="D1992" s="1">
        <v>8100100170</v>
      </c>
      <c r="E1992" s="1" t="s">
        <v>112</v>
      </c>
      <c r="F1992" s="13">
        <v>28</v>
      </c>
      <c r="G1992" s="1" t="s">
        <v>20</v>
      </c>
      <c r="I1992" s="16">
        <f>F1992*H1992</f>
        <v>0</v>
      </c>
      <c r="J1992" s="1" t="str">
        <f>IF(AND(COUNTIF($D$6:D1992,D1992)&gt;1,H1992&lt;&gt;""), IF(H1992=IFERROR(VLOOKUP(D1992,$D5:H1991,5,FALSE),0),"","ATENÇÃO: Serviços iguais não podem ter valores diferentes!"),"")</f>
        <v/>
      </c>
    </row>
    <row r="1993" spans="1:10" x14ac:dyDescent="0.2">
      <c r="A1993" s="1">
        <v>4600006841</v>
      </c>
      <c r="B1993" s="1">
        <v>90</v>
      </c>
      <c r="C1993" s="1">
        <v>890</v>
      </c>
      <c r="D1993" s="1">
        <v>8100100230</v>
      </c>
      <c r="E1993" s="1" t="s">
        <v>116</v>
      </c>
      <c r="F1993" s="13">
        <v>840</v>
      </c>
      <c r="G1993" s="1" t="s">
        <v>20</v>
      </c>
      <c r="I1993" s="16">
        <f>F1993*H1993</f>
        <v>0</v>
      </c>
      <c r="J1993" s="1" t="str">
        <f>IF(AND(COUNTIF($D$6:D1993,D1993)&gt;1,H1993&lt;&gt;""), IF(H1993=IFERROR(VLOOKUP(D1993,$D5:H1992,5,FALSE),0),"","ATENÇÃO: Serviços iguais não podem ter valores diferentes!"),"")</f>
        <v/>
      </c>
    </row>
    <row r="1994" spans="1:10" x14ac:dyDescent="0.2">
      <c r="A1994" s="1">
        <v>4600006841</v>
      </c>
      <c r="B1994" s="1">
        <v>90</v>
      </c>
      <c r="C1994" s="1">
        <v>900</v>
      </c>
      <c r="D1994" s="1">
        <v>8100100240</v>
      </c>
      <c r="E1994" s="1" t="s">
        <v>117</v>
      </c>
      <c r="F1994" s="13">
        <v>980</v>
      </c>
      <c r="G1994" s="1" t="s">
        <v>20</v>
      </c>
      <c r="I1994" s="16">
        <f>F1994*H1994</f>
        <v>0</v>
      </c>
      <c r="J1994" s="1" t="str">
        <f>IF(AND(COUNTIF($D$6:D1994,D1994)&gt;1,H1994&lt;&gt;""), IF(H1994=IFERROR(VLOOKUP(D1994,$D5:H1993,5,FALSE),0),"","ATENÇÃO: Serviços iguais não podem ter valores diferentes!"),"")</f>
        <v/>
      </c>
    </row>
    <row r="1995" spans="1:10" x14ac:dyDescent="0.2">
      <c r="A1995" s="1">
        <v>4600006841</v>
      </c>
      <c r="B1995" s="1">
        <v>90</v>
      </c>
      <c r="C1995" s="1">
        <v>910</v>
      </c>
      <c r="D1995" s="1">
        <v>8100100310</v>
      </c>
      <c r="E1995" s="1" t="s">
        <v>120</v>
      </c>
      <c r="F1995" s="13">
        <v>560</v>
      </c>
      <c r="G1995" s="1" t="s">
        <v>20</v>
      </c>
      <c r="I1995" s="16">
        <f>F1995*H1995</f>
        <v>0</v>
      </c>
      <c r="J1995" s="1" t="str">
        <f>IF(AND(COUNTIF($D$6:D1995,D1995)&gt;1,H1995&lt;&gt;""), IF(H1995=IFERROR(VLOOKUP(D1995,$D5:H1994,5,FALSE),0),"","ATENÇÃO: Serviços iguais não podem ter valores diferentes!"),"")</f>
        <v/>
      </c>
    </row>
    <row r="1996" spans="1:10" x14ac:dyDescent="0.2">
      <c r="A1996" s="1">
        <v>4600006841</v>
      </c>
      <c r="B1996" s="1">
        <v>90</v>
      </c>
      <c r="C1996" s="1">
        <v>920</v>
      </c>
      <c r="D1996" s="1">
        <v>8100100320</v>
      </c>
      <c r="E1996" s="1" t="s">
        <v>121</v>
      </c>
      <c r="F1996" s="13">
        <v>280</v>
      </c>
      <c r="G1996" s="1" t="s">
        <v>20</v>
      </c>
      <c r="I1996" s="16">
        <f>F1996*H1996</f>
        <v>0</v>
      </c>
      <c r="J1996" s="1" t="str">
        <f>IF(AND(COUNTIF($D$6:D1996,D1996)&gt;1,H1996&lt;&gt;""), IF(H1996=IFERROR(VLOOKUP(D1996,$D5:H1995,5,FALSE),0),"","ATENÇÃO: Serviços iguais não podem ter valores diferentes!"),"")</f>
        <v/>
      </c>
    </row>
    <row r="1997" spans="1:10" x14ac:dyDescent="0.2">
      <c r="A1997" s="1">
        <v>4600006841</v>
      </c>
      <c r="B1997" s="1">
        <v>90</v>
      </c>
      <c r="C1997" s="1">
        <v>930</v>
      </c>
      <c r="D1997" s="1">
        <v>8100100350</v>
      </c>
      <c r="E1997" s="1" t="s">
        <v>124</v>
      </c>
      <c r="F1997" s="13">
        <v>140</v>
      </c>
      <c r="G1997" s="1" t="s">
        <v>20</v>
      </c>
      <c r="I1997" s="16">
        <f>F1997*H1997</f>
        <v>0</v>
      </c>
      <c r="J1997" s="1" t="str">
        <f>IF(AND(COUNTIF($D$6:D1997,D1997)&gt;1,H1997&lt;&gt;""), IF(H1997=IFERROR(VLOOKUP(D1997,$D5:H1996,5,FALSE),0),"","ATENÇÃO: Serviços iguais não podem ter valores diferentes!"),"")</f>
        <v/>
      </c>
    </row>
    <row r="1998" spans="1:10" x14ac:dyDescent="0.2">
      <c r="A1998" s="1">
        <v>4600006841</v>
      </c>
      <c r="B1998" s="1">
        <v>90</v>
      </c>
      <c r="C1998" s="1">
        <v>940</v>
      </c>
      <c r="D1998" s="1">
        <v>8100100360</v>
      </c>
      <c r="E1998" s="1" t="s">
        <v>125</v>
      </c>
      <c r="F1998" s="13">
        <v>140</v>
      </c>
      <c r="G1998" s="1" t="s">
        <v>20</v>
      </c>
      <c r="I1998" s="16">
        <f>F1998*H1998</f>
        <v>0</v>
      </c>
      <c r="J1998" s="1" t="str">
        <f>IF(AND(COUNTIF($D$6:D1998,D1998)&gt;1,H1998&lt;&gt;""), IF(H1998=IFERROR(VLOOKUP(D1998,$D5:H1997,5,FALSE),0),"","ATENÇÃO: Serviços iguais não podem ter valores diferentes!"),"")</f>
        <v/>
      </c>
    </row>
    <row r="1999" spans="1:10" x14ac:dyDescent="0.2">
      <c r="A1999" s="1">
        <v>4600006841</v>
      </c>
      <c r="B1999" s="1">
        <v>90</v>
      </c>
      <c r="C1999" s="1">
        <v>950</v>
      </c>
      <c r="D1999" s="1">
        <v>8100100380</v>
      </c>
      <c r="E1999" s="1" t="s">
        <v>127</v>
      </c>
      <c r="F1999" s="13">
        <v>140</v>
      </c>
      <c r="G1999" s="1" t="s">
        <v>20</v>
      </c>
      <c r="I1999" s="16">
        <f>F1999*H1999</f>
        <v>0</v>
      </c>
      <c r="J1999" s="1" t="str">
        <f>IF(AND(COUNTIF($D$6:D1999,D1999)&gt;1,H1999&lt;&gt;""), IF(H1999=IFERROR(VLOOKUP(D1999,$D5:H1998,5,FALSE),0),"","ATENÇÃO: Serviços iguais não podem ter valores diferentes!"),"")</f>
        <v/>
      </c>
    </row>
    <row r="2000" spans="1:10" x14ac:dyDescent="0.2">
      <c r="A2000" s="1">
        <v>4600006841</v>
      </c>
      <c r="B2000" s="1">
        <v>90</v>
      </c>
      <c r="C2000" s="1">
        <v>960</v>
      </c>
      <c r="D2000" s="1">
        <v>8100100400</v>
      </c>
      <c r="E2000" s="1" t="s">
        <v>129</v>
      </c>
      <c r="F2000" s="13">
        <v>70</v>
      </c>
      <c r="G2000" s="1" t="s">
        <v>20</v>
      </c>
      <c r="I2000" s="16">
        <f>F2000*H2000</f>
        <v>0</v>
      </c>
      <c r="J2000" s="1" t="str">
        <f>IF(AND(COUNTIF($D$6:D2000,D2000)&gt;1,H2000&lt;&gt;""), IF(H2000=IFERROR(VLOOKUP(D2000,$D5:H1999,5,FALSE),0),"","ATENÇÃO: Serviços iguais não podem ter valores diferentes!"),"")</f>
        <v/>
      </c>
    </row>
    <row r="2001" spans="1:10" x14ac:dyDescent="0.2">
      <c r="A2001" s="1">
        <v>4600006841</v>
      </c>
      <c r="B2001" s="1">
        <v>90</v>
      </c>
      <c r="C2001" s="1">
        <v>970</v>
      </c>
      <c r="D2001" s="1">
        <v>8100100430</v>
      </c>
      <c r="E2001" s="1" t="s">
        <v>131</v>
      </c>
      <c r="F2001" s="13">
        <v>280</v>
      </c>
      <c r="G2001" s="1" t="s">
        <v>20</v>
      </c>
      <c r="I2001" s="16">
        <f>F2001*H2001</f>
        <v>0</v>
      </c>
      <c r="J2001" s="1" t="str">
        <f>IF(AND(COUNTIF($D$6:D2001,D2001)&gt;1,H2001&lt;&gt;""), IF(H2001=IFERROR(VLOOKUP(D2001,$D5:H2000,5,FALSE),0),"","ATENÇÃO: Serviços iguais não podem ter valores diferentes!"),"")</f>
        <v/>
      </c>
    </row>
    <row r="2002" spans="1:10" x14ac:dyDescent="0.2">
      <c r="A2002" s="1">
        <v>4600006841</v>
      </c>
      <c r="B2002" s="1">
        <v>90</v>
      </c>
      <c r="C2002" s="1">
        <v>980</v>
      </c>
      <c r="D2002" s="1">
        <v>8110100020</v>
      </c>
      <c r="E2002" s="1" t="s">
        <v>133</v>
      </c>
      <c r="F2002" s="13">
        <v>28</v>
      </c>
      <c r="G2002" s="1" t="s">
        <v>29</v>
      </c>
      <c r="I2002" s="16">
        <f>F2002*H2002</f>
        <v>0</v>
      </c>
      <c r="J2002" s="1" t="str">
        <f>IF(AND(COUNTIF($D$6:D2002,D2002)&gt;1,H2002&lt;&gt;""), IF(H2002=IFERROR(VLOOKUP(D2002,$D5:H2001,5,FALSE),0),"","ATENÇÃO: Serviços iguais não podem ter valores diferentes!"),"")</f>
        <v/>
      </c>
    </row>
    <row r="2003" spans="1:10" x14ac:dyDescent="0.2">
      <c r="A2003" s="1">
        <v>4600006841</v>
      </c>
      <c r="B2003" s="1">
        <v>90</v>
      </c>
      <c r="C2003" s="1">
        <v>990</v>
      </c>
      <c r="D2003" s="1">
        <v>8110100040</v>
      </c>
      <c r="E2003" s="1" t="s">
        <v>135</v>
      </c>
      <c r="F2003" s="13">
        <v>1.4</v>
      </c>
      <c r="G2003" s="1" t="s">
        <v>36</v>
      </c>
      <c r="I2003" s="16">
        <f>F2003*H2003</f>
        <v>0</v>
      </c>
      <c r="J2003" s="1" t="str">
        <f>IF(AND(COUNTIF($D$6:D2003,D2003)&gt;1,H2003&lt;&gt;""), IF(H2003=IFERROR(VLOOKUP(D2003,$D5:H2002,5,FALSE),0),"","ATENÇÃO: Serviços iguais não podem ter valores diferentes!"),"")</f>
        <v/>
      </c>
    </row>
    <row r="2004" spans="1:10" x14ac:dyDescent="0.2">
      <c r="A2004" s="1">
        <v>4600006841</v>
      </c>
      <c r="B2004" s="1">
        <v>90</v>
      </c>
      <c r="C2004" s="1">
        <v>1000</v>
      </c>
      <c r="D2004" s="1">
        <v>8110100120</v>
      </c>
      <c r="E2004" s="1" t="s">
        <v>140</v>
      </c>
      <c r="F2004" s="13">
        <v>28</v>
      </c>
      <c r="G2004" s="1" t="s">
        <v>20</v>
      </c>
      <c r="I2004" s="16">
        <f>F2004*H2004</f>
        <v>0</v>
      </c>
      <c r="J2004" s="1" t="str">
        <f>IF(AND(COUNTIF($D$6:D2004,D2004)&gt;1,H2004&lt;&gt;""), IF(H2004=IFERROR(VLOOKUP(D2004,$D5:H2003,5,FALSE),0),"","ATENÇÃO: Serviços iguais não podem ter valores diferentes!"),"")</f>
        <v/>
      </c>
    </row>
    <row r="2005" spans="1:10" x14ac:dyDescent="0.2">
      <c r="A2005" s="1">
        <v>4600006841</v>
      </c>
      <c r="B2005" s="1">
        <v>90</v>
      </c>
      <c r="C2005" s="1">
        <v>1010</v>
      </c>
      <c r="D2005" s="1">
        <v>8110100160</v>
      </c>
      <c r="E2005" s="1" t="s">
        <v>144</v>
      </c>
      <c r="F2005" s="13">
        <v>14</v>
      </c>
      <c r="G2005" s="1" t="s">
        <v>20</v>
      </c>
      <c r="I2005" s="16">
        <f>F2005*H2005</f>
        <v>0</v>
      </c>
      <c r="J2005" s="1" t="str">
        <f>IF(AND(COUNTIF($D$6:D2005,D2005)&gt;1,H2005&lt;&gt;""), IF(H2005=IFERROR(VLOOKUP(D2005,$D5:H2004,5,FALSE),0),"","ATENÇÃO: Serviços iguais não podem ter valores diferentes!"),"")</f>
        <v/>
      </c>
    </row>
    <row r="2006" spans="1:10" x14ac:dyDescent="0.2">
      <c r="A2006" s="1">
        <v>4600006841</v>
      </c>
      <c r="B2006" s="1">
        <v>90</v>
      </c>
      <c r="C2006" s="1">
        <v>1020</v>
      </c>
      <c r="D2006" s="1">
        <v>8110100170</v>
      </c>
      <c r="E2006" s="1" t="s">
        <v>145</v>
      </c>
      <c r="F2006" s="13">
        <v>14</v>
      </c>
      <c r="G2006" s="1" t="s">
        <v>20</v>
      </c>
      <c r="I2006" s="16">
        <f>F2006*H2006</f>
        <v>0</v>
      </c>
      <c r="J2006" s="1" t="str">
        <f>IF(AND(COUNTIF($D$6:D2006,D2006)&gt;1,H2006&lt;&gt;""), IF(H2006=IFERROR(VLOOKUP(D2006,$D5:H2005,5,FALSE),0),"","ATENÇÃO: Serviços iguais não podem ter valores diferentes!"),"")</f>
        <v/>
      </c>
    </row>
    <row r="2007" spans="1:10" x14ac:dyDescent="0.2">
      <c r="A2007" s="1">
        <v>4600006841</v>
      </c>
      <c r="B2007" s="1">
        <v>90</v>
      </c>
      <c r="C2007" s="1">
        <v>1030</v>
      </c>
      <c r="D2007" s="1">
        <v>8110100290</v>
      </c>
      <c r="E2007" s="1" t="s">
        <v>154</v>
      </c>
      <c r="F2007" s="13">
        <v>14</v>
      </c>
      <c r="G2007" s="1" t="s">
        <v>20</v>
      </c>
      <c r="I2007" s="16">
        <f>F2007*H2007</f>
        <v>0</v>
      </c>
      <c r="J2007" s="1" t="str">
        <f>IF(AND(COUNTIF($D$6:D2007,D2007)&gt;1,H2007&lt;&gt;""), IF(H2007=IFERROR(VLOOKUP(D2007,$D5:H2006,5,FALSE),0),"","ATENÇÃO: Serviços iguais não podem ter valores diferentes!"),"")</f>
        <v/>
      </c>
    </row>
    <row r="2008" spans="1:10" x14ac:dyDescent="0.2">
      <c r="A2008" s="1">
        <v>4600006841</v>
      </c>
      <c r="B2008" s="1">
        <v>90</v>
      </c>
      <c r="C2008" s="1">
        <v>1040</v>
      </c>
      <c r="D2008" s="1">
        <v>8210100050</v>
      </c>
      <c r="E2008" s="1" t="s">
        <v>182</v>
      </c>
      <c r="F2008" s="13">
        <v>21.56</v>
      </c>
      <c r="G2008" s="1" t="s">
        <v>20</v>
      </c>
      <c r="I2008" s="16">
        <f>F2008*H2008</f>
        <v>0</v>
      </c>
      <c r="J2008" s="1" t="str">
        <f>IF(AND(COUNTIF($D$6:D2008,D2008)&gt;1,H2008&lt;&gt;""), IF(H2008=IFERROR(VLOOKUP(D2008,$D5:H2007,5,FALSE),0),"","ATENÇÃO: Serviços iguais não podem ter valores diferentes!"),"")</f>
        <v/>
      </c>
    </row>
    <row r="2009" spans="1:10" x14ac:dyDescent="0.2">
      <c r="A2009" s="1">
        <v>4600006841</v>
      </c>
      <c r="B2009" s="1">
        <v>90</v>
      </c>
      <c r="C2009" s="1">
        <v>1050</v>
      </c>
      <c r="D2009" s="1">
        <v>8210100070</v>
      </c>
      <c r="E2009" s="1" t="s">
        <v>184</v>
      </c>
      <c r="F2009" s="13">
        <v>10.78</v>
      </c>
      <c r="G2009" s="1" t="s">
        <v>20</v>
      </c>
      <c r="I2009" s="16">
        <f>F2009*H2009</f>
        <v>0</v>
      </c>
      <c r="J2009" s="1" t="str">
        <f>IF(AND(COUNTIF($D$6:D2009,D2009)&gt;1,H2009&lt;&gt;""), IF(H2009=IFERROR(VLOOKUP(D2009,$D5:H2008,5,FALSE),0),"","ATENÇÃO: Serviços iguais não podem ter valores diferentes!"),"")</f>
        <v/>
      </c>
    </row>
    <row r="2010" spans="1:10" x14ac:dyDescent="0.2">
      <c r="A2010" s="1">
        <v>4600006841</v>
      </c>
      <c r="B2010" s="1">
        <v>90</v>
      </c>
      <c r="C2010" s="1">
        <v>1060</v>
      </c>
      <c r="D2010" s="1">
        <v>8210100100</v>
      </c>
      <c r="E2010" s="1" t="s">
        <v>185</v>
      </c>
      <c r="F2010" s="13">
        <v>21.56</v>
      </c>
      <c r="G2010" s="1" t="s">
        <v>20</v>
      </c>
      <c r="I2010" s="16">
        <f>F2010*H2010</f>
        <v>0</v>
      </c>
      <c r="J2010" s="1" t="str">
        <f>IF(AND(COUNTIF($D$6:D2010,D2010)&gt;1,H2010&lt;&gt;""), IF(H2010=IFERROR(VLOOKUP(D2010,$D5:H2009,5,FALSE),0),"","ATENÇÃO: Serviços iguais não podem ter valores diferentes!"),"")</f>
        <v/>
      </c>
    </row>
    <row r="2011" spans="1:10" x14ac:dyDescent="0.2">
      <c r="A2011" s="1">
        <v>4600006841</v>
      </c>
      <c r="B2011" s="1">
        <v>90</v>
      </c>
      <c r="C2011" s="1">
        <v>1070</v>
      </c>
      <c r="D2011" s="1">
        <v>8210100110</v>
      </c>
      <c r="E2011" s="1" t="s">
        <v>186</v>
      </c>
      <c r="F2011" s="13">
        <v>10.78</v>
      </c>
      <c r="G2011" s="1" t="s">
        <v>32</v>
      </c>
      <c r="I2011" s="16">
        <f>F2011*H2011</f>
        <v>0</v>
      </c>
      <c r="J2011" s="1" t="str">
        <f>IF(AND(COUNTIF($D$6:D2011,D2011)&gt;1,H2011&lt;&gt;""), IF(H2011=IFERROR(VLOOKUP(D2011,$D5:H2010,5,FALSE),0),"","ATENÇÃO: Serviços iguais não podem ter valores diferentes!"),"")</f>
        <v/>
      </c>
    </row>
    <row r="2012" spans="1:10" x14ac:dyDescent="0.2">
      <c r="A2012" s="1">
        <v>4600006841</v>
      </c>
      <c r="B2012" s="1">
        <v>90</v>
      </c>
      <c r="C2012" s="1">
        <v>1080</v>
      </c>
      <c r="D2012" s="1">
        <v>8210100130</v>
      </c>
      <c r="E2012" s="1" t="s">
        <v>187</v>
      </c>
      <c r="F2012" s="13">
        <v>10.78</v>
      </c>
      <c r="G2012" s="1" t="s">
        <v>20</v>
      </c>
      <c r="I2012" s="16">
        <f>F2012*H2012</f>
        <v>0</v>
      </c>
      <c r="J2012" s="1" t="str">
        <f>IF(AND(COUNTIF($D$6:D2012,D2012)&gt;1,H2012&lt;&gt;""), IF(H2012=IFERROR(VLOOKUP(D2012,$D5:H2011,5,FALSE),0),"","ATENÇÃO: Serviços iguais não podem ter valores diferentes!"),"")</f>
        <v/>
      </c>
    </row>
    <row r="2013" spans="1:10" x14ac:dyDescent="0.2">
      <c r="A2013" s="1">
        <v>4600006841</v>
      </c>
      <c r="B2013" s="1">
        <v>90</v>
      </c>
      <c r="C2013" s="1">
        <v>1090</v>
      </c>
      <c r="D2013" s="1">
        <v>8210100140</v>
      </c>
      <c r="E2013" s="1" t="s">
        <v>188</v>
      </c>
      <c r="F2013" s="13">
        <v>19.600000000000001</v>
      </c>
      <c r="G2013" s="1" t="s">
        <v>20</v>
      </c>
      <c r="I2013" s="16">
        <f>F2013*H2013</f>
        <v>0</v>
      </c>
      <c r="J2013" s="1" t="str">
        <f>IF(AND(COUNTIF($D$6:D2013,D2013)&gt;1,H2013&lt;&gt;""), IF(H2013=IFERROR(VLOOKUP(D2013,$D5:H2012,5,FALSE),0),"","ATENÇÃO: Serviços iguais não podem ter valores diferentes!"),"")</f>
        <v/>
      </c>
    </row>
    <row r="2014" spans="1:10" x14ac:dyDescent="0.2">
      <c r="A2014" s="1">
        <v>4600006841</v>
      </c>
      <c r="B2014" s="1">
        <v>90</v>
      </c>
      <c r="C2014" s="1">
        <v>1100</v>
      </c>
      <c r="D2014" s="1">
        <v>8210100150</v>
      </c>
      <c r="E2014" s="1" t="s">
        <v>189</v>
      </c>
      <c r="F2014" s="13">
        <v>19.600000000000001</v>
      </c>
      <c r="G2014" s="1" t="s">
        <v>20</v>
      </c>
      <c r="I2014" s="16">
        <f>F2014*H2014</f>
        <v>0</v>
      </c>
      <c r="J2014" s="1" t="str">
        <f>IF(AND(COUNTIF($D$6:D2014,D2014)&gt;1,H2014&lt;&gt;""), IF(H2014=IFERROR(VLOOKUP(D2014,$D5:H2013,5,FALSE),0),"","ATENÇÃO: Serviços iguais não podem ter valores diferentes!"),"")</f>
        <v/>
      </c>
    </row>
    <row r="2015" spans="1:10" x14ac:dyDescent="0.2">
      <c r="A2015" s="1">
        <v>4600006841</v>
      </c>
      <c r="B2015" s="1">
        <v>90</v>
      </c>
      <c r="C2015" s="1">
        <v>1110</v>
      </c>
      <c r="D2015" s="1">
        <v>8210100160</v>
      </c>
      <c r="E2015" s="1" t="s">
        <v>190</v>
      </c>
      <c r="F2015" s="13">
        <v>19.600000000000001</v>
      </c>
      <c r="G2015" s="1" t="s">
        <v>20</v>
      </c>
      <c r="I2015" s="16">
        <f>F2015*H2015</f>
        <v>0</v>
      </c>
      <c r="J2015" s="1" t="str">
        <f>IF(AND(COUNTIF($D$6:D2015,D2015)&gt;1,H2015&lt;&gt;""), IF(H2015=IFERROR(VLOOKUP(D2015,$D5:H2014,5,FALSE),0),"","ATENÇÃO: Serviços iguais não podem ter valores diferentes!"),"")</f>
        <v/>
      </c>
    </row>
    <row r="2016" spans="1:10" x14ac:dyDescent="0.2">
      <c r="A2016" s="1">
        <v>4600006841</v>
      </c>
      <c r="B2016" s="1">
        <v>90</v>
      </c>
      <c r="C2016" s="1">
        <v>1120</v>
      </c>
      <c r="D2016" s="1">
        <v>8210100190</v>
      </c>
      <c r="E2016" s="1" t="s">
        <v>191</v>
      </c>
      <c r="F2016" s="13">
        <v>34.299999999999997</v>
      </c>
      <c r="G2016" s="1" t="s">
        <v>20</v>
      </c>
      <c r="I2016" s="16">
        <f>F2016*H2016</f>
        <v>0</v>
      </c>
      <c r="J2016" s="1" t="str">
        <f>IF(AND(COUNTIF($D$6:D2016,D2016)&gt;1,H2016&lt;&gt;""), IF(H2016=IFERROR(VLOOKUP(D2016,$D5:H2015,5,FALSE),0),"","ATENÇÃO: Serviços iguais não podem ter valores diferentes!"),"")</f>
        <v/>
      </c>
    </row>
    <row r="2017" spans="1:10" x14ac:dyDescent="0.2">
      <c r="A2017" s="1">
        <v>4600006841</v>
      </c>
      <c r="B2017" s="1">
        <v>90</v>
      </c>
      <c r="C2017" s="1">
        <v>1130</v>
      </c>
      <c r="D2017" s="1">
        <v>8210100200</v>
      </c>
      <c r="E2017" s="1" t="s">
        <v>192</v>
      </c>
      <c r="F2017" s="13">
        <v>19.600000000000001</v>
      </c>
      <c r="G2017" s="1" t="s">
        <v>32</v>
      </c>
      <c r="I2017" s="16">
        <f>F2017*H2017</f>
        <v>0</v>
      </c>
      <c r="J2017" s="1" t="str">
        <f>IF(AND(COUNTIF($D$6:D2017,D2017)&gt;1,H2017&lt;&gt;""), IF(H2017=IFERROR(VLOOKUP(D2017,$D5:H2016,5,FALSE),0),"","ATENÇÃO: Serviços iguais não podem ter valores diferentes!"),"")</f>
        <v/>
      </c>
    </row>
    <row r="2018" spans="1:10" x14ac:dyDescent="0.2">
      <c r="A2018" s="1">
        <v>4600006841</v>
      </c>
      <c r="B2018" s="1">
        <v>90</v>
      </c>
      <c r="C2018" s="1">
        <v>1140</v>
      </c>
      <c r="D2018" s="1">
        <v>8210100220</v>
      </c>
      <c r="E2018" s="1" t="s">
        <v>193</v>
      </c>
      <c r="F2018" s="13">
        <v>39.200000000000003</v>
      </c>
      <c r="G2018" s="1" t="s">
        <v>36</v>
      </c>
      <c r="I2018" s="16">
        <f>F2018*H2018</f>
        <v>0</v>
      </c>
      <c r="J2018" s="1" t="str">
        <f>IF(AND(COUNTIF($D$6:D2018,D2018)&gt;1,H2018&lt;&gt;""), IF(H2018=IFERROR(VLOOKUP(D2018,$D5:H2017,5,FALSE),0),"","ATENÇÃO: Serviços iguais não podem ter valores diferentes!"),"")</f>
        <v/>
      </c>
    </row>
    <row r="2019" spans="1:10" x14ac:dyDescent="0.2">
      <c r="A2019" s="1">
        <v>4600006841</v>
      </c>
      <c r="B2019" s="1">
        <v>90</v>
      </c>
      <c r="C2019" s="1">
        <v>1150</v>
      </c>
      <c r="D2019" s="1">
        <v>8210100230</v>
      </c>
      <c r="E2019" s="1" t="s">
        <v>194</v>
      </c>
      <c r="F2019" s="13">
        <v>126</v>
      </c>
      <c r="G2019" s="1" t="s">
        <v>20</v>
      </c>
      <c r="I2019" s="16">
        <f>F2019*H2019</f>
        <v>0</v>
      </c>
      <c r="J2019" s="1" t="str">
        <f>IF(AND(COUNTIF($D$6:D2019,D2019)&gt;1,H2019&lt;&gt;""), IF(H2019=IFERROR(VLOOKUP(D2019,$D5:H2018,5,FALSE),0),"","ATENÇÃO: Serviços iguais não podem ter valores diferentes!"),"")</f>
        <v/>
      </c>
    </row>
    <row r="2020" spans="1:10" x14ac:dyDescent="0.2">
      <c r="A2020" s="1">
        <v>4600006841</v>
      </c>
      <c r="B2020" s="1">
        <v>90</v>
      </c>
      <c r="C2020" s="1">
        <v>1160</v>
      </c>
      <c r="D2020" s="1">
        <v>8210100255</v>
      </c>
      <c r="E2020" s="1" t="s">
        <v>195</v>
      </c>
      <c r="F2020" s="13">
        <v>6.3</v>
      </c>
      <c r="G2020" s="1" t="s">
        <v>36</v>
      </c>
      <c r="I2020" s="16">
        <f>F2020*H2020</f>
        <v>0</v>
      </c>
      <c r="J2020" s="1" t="str">
        <f>IF(AND(COUNTIF($D$6:D2020,D2020)&gt;1,H2020&lt;&gt;""), IF(H2020=IFERROR(VLOOKUP(D2020,$D5:H2019,5,FALSE),0),"","ATENÇÃO: Serviços iguais não podem ter valores diferentes!"),"")</f>
        <v/>
      </c>
    </row>
    <row r="2021" spans="1:10" x14ac:dyDescent="0.2">
      <c r="A2021" s="1">
        <v>4600006841</v>
      </c>
      <c r="B2021" s="1">
        <v>90</v>
      </c>
      <c r="C2021" s="1">
        <v>1170</v>
      </c>
      <c r="D2021" s="1">
        <v>8210100270</v>
      </c>
      <c r="E2021" s="1" t="s">
        <v>196</v>
      </c>
      <c r="F2021" s="13">
        <v>21.56</v>
      </c>
      <c r="G2021" s="1" t="s">
        <v>20</v>
      </c>
      <c r="I2021" s="16">
        <f>F2021*H2021</f>
        <v>0</v>
      </c>
      <c r="J2021" s="1" t="str">
        <f>IF(AND(COUNTIF($D$6:D2021,D2021)&gt;1,H2021&lt;&gt;""), IF(H2021=IFERROR(VLOOKUP(D2021,$D5:H2020,5,FALSE),0),"","ATENÇÃO: Serviços iguais não podem ter valores diferentes!"),"")</f>
        <v/>
      </c>
    </row>
    <row r="2022" spans="1:10" x14ac:dyDescent="0.2">
      <c r="A2022" s="1">
        <v>4600006841</v>
      </c>
      <c r="B2022" s="1">
        <v>90</v>
      </c>
      <c r="C2022" s="1">
        <v>1180</v>
      </c>
      <c r="D2022" s="1">
        <v>8210100280</v>
      </c>
      <c r="E2022" s="1" t="s">
        <v>197</v>
      </c>
      <c r="F2022" s="13">
        <v>17.64</v>
      </c>
      <c r="G2022" s="1" t="s">
        <v>20</v>
      </c>
      <c r="I2022" s="16">
        <f>F2022*H2022</f>
        <v>0</v>
      </c>
      <c r="J2022" s="1" t="str">
        <f>IF(AND(COUNTIF($D$6:D2022,D2022)&gt;1,H2022&lt;&gt;""), IF(H2022=IFERROR(VLOOKUP(D2022,$D5:H2021,5,FALSE),0),"","ATENÇÃO: Serviços iguais não podem ter valores diferentes!"),"")</f>
        <v/>
      </c>
    </row>
    <row r="2023" spans="1:10" x14ac:dyDescent="0.2">
      <c r="A2023" s="1">
        <v>4600006841</v>
      </c>
      <c r="B2023" s="1">
        <v>90</v>
      </c>
      <c r="C2023" s="1">
        <v>1190</v>
      </c>
      <c r="D2023" s="1">
        <v>8210100290</v>
      </c>
      <c r="E2023" s="1" t="s">
        <v>198</v>
      </c>
      <c r="F2023" s="13">
        <v>21.56</v>
      </c>
      <c r="G2023" s="1" t="s">
        <v>20</v>
      </c>
      <c r="I2023" s="16">
        <f>F2023*H2023</f>
        <v>0</v>
      </c>
      <c r="J2023" s="1" t="str">
        <f>IF(AND(COUNTIF($D$6:D2023,D2023)&gt;1,H2023&lt;&gt;""), IF(H2023=IFERROR(VLOOKUP(D2023,$D5:H2022,5,FALSE),0),"","ATENÇÃO: Serviços iguais não podem ter valores diferentes!"),"")</f>
        <v/>
      </c>
    </row>
    <row r="2024" spans="1:10" x14ac:dyDescent="0.2">
      <c r="A2024" s="1">
        <v>4600006841</v>
      </c>
      <c r="B2024" s="1">
        <v>90</v>
      </c>
      <c r="C2024" s="1">
        <v>1200</v>
      </c>
      <c r="D2024" s="1">
        <v>8210100300</v>
      </c>
      <c r="E2024" s="1" t="s">
        <v>199</v>
      </c>
      <c r="F2024" s="13">
        <v>21.56</v>
      </c>
      <c r="G2024" s="1" t="s">
        <v>20</v>
      </c>
      <c r="I2024" s="16">
        <f>F2024*H2024</f>
        <v>0</v>
      </c>
      <c r="J2024" s="1" t="str">
        <f>IF(AND(COUNTIF($D$6:D2024,D2024)&gt;1,H2024&lt;&gt;""), IF(H2024=IFERROR(VLOOKUP(D2024,$D5:H2023,5,FALSE),0),"","ATENÇÃO: Serviços iguais não podem ter valores diferentes!"),"")</f>
        <v/>
      </c>
    </row>
    <row r="2025" spans="1:10" x14ac:dyDescent="0.2">
      <c r="A2025" s="1">
        <v>4600006841</v>
      </c>
      <c r="B2025" s="1">
        <v>90</v>
      </c>
      <c r="C2025" s="1">
        <v>1210</v>
      </c>
      <c r="D2025" s="1">
        <v>8210100320</v>
      </c>
      <c r="E2025" s="1" t="s">
        <v>201</v>
      </c>
      <c r="F2025" s="13">
        <v>17.64</v>
      </c>
      <c r="G2025" s="1" t="s">
        <v>32</v>
      </c>
      <c r="I2025" s="16">
        <f>F2025*H2025</f>
        <v>0</v>
      </c>
      <c r="J2025" s="1" t="str">
        <f>IF(AND(COUNTIF($D$6:D2025,D2025)&gt;1,H2025&lt;&gt;""), IF(H2025=IFERROR(VLOOKUP(D2025,$D5:H2024,5,FALSE),0),"","ATENÇÃO: Serviços iguais não podem ter valores diferentes!"),"")</f>
        <v/>
      </c>
    </row>
    <row r="2026" spans="1:10" x14ac:dyDescent="0.2">
      <c r="A2026" s="1">
        <v>4600006841</v>
      </c>
      <c r="B2026" s="1">
        <v>90</v>
      </c>
      <c r="C2026" s="1">
        <v>1220</v>
      </c>
      <c r="D2026" s="1">
        <v>8210100350</v>
      </c>
      <c r="E2026" s="1" t="s">
        <v>202</v>
      </c>
      <c r="F2026" s="13">
        <v>14</v>
      </c>
      <c r="G2026" s="1" t="s">
        <v>32</v>
      </c>
      <c r="I2026" s="16">
        <f>F2026*H2026</f>
        <v>0</v>
      </c>
      <c r="J2026" s="1" t="str">
        <f>IF(AND(COUNTIF($D$6:D2026,D2026)&gt;1,H2026&lt;&gt;""), IF(H2026=IFERROR(VLOOKUP(D2026,$D5:H2025,5,FALSE),0),"","ATENÇÃO: Serviços iguais não podem ter valores diferentes!"),"")</f>
        <v/>
      </c>
    </row>
    <row r="2027" spans="1:10" x14ac:dyDescent="0.2">
      <c r="A2027" s="1">
        <v>4600006841</v>
      </c>
      <c r="B2027" s="1">
        <v>90</v>
      </c>
      <c r="C2027" s="1">
        <v>1230</v>
      </c>
      <c r="D2027" s="1">
        <v>8210100360</v>
      </c>
      <c r="E2027" s="1" t="s">
        <v>203</v>
      </c>
      <c r="F2027" s="13">
        <v>19.600000000000001</v>
      </c>
      <c r="G2027" s="1" t="s">
        <v>32</v>
      </c>
      <c r="I2027" s="16">
        <f>F2027*H2027</f>
        <v>0</v>
      </c>
      <c r="J2027" s="1" t="str">
        <f>IF(AND(COUNTIF($D$6:D2027,D2027)&gt;1,H2027&lt;&gt;""), IF(H2027=IFERROR(VLOOKUP(D2027,$D5:H2026,5,FALSE),0),"","ATENÇÃO: Serviços iguais não podem ter valores diferentes!"),"")</f>
        <v/>
      </c>
    </row>
    <row r="2028" spans="1:10" x14ac:dyDescent="0.2">
      <c r="A2028" s="1">
        <v>4600006841</v>
      </c>
      <c r="B2028" s="1">
        <v>90</v>
      </c>
      <c r="C2028" s="1">
        <v>1240</v>
      </c>
      <c r="D2028" s="1">
        <v>8210100370</v>
      </c>
      <c r="E2028" s="1" t="s">
        <v>204</v>
      </c>
      <c r="F2028" s="13">
        <v>14</v>
      </c>
      <c r="G2028" s="1" t="s">
        <v>32</v>
      </c>
      <c r="I2028" s="16">
        <f>F2028*H2028</f>
        <v>0</v>
      </c>
      <c r="J2028" s="1" t="str">
        <f>IF(AND(COUNTIF($D$6:D2028,D2028)&gt;1,H2028&lt;&gt;""), IF(H2028=IFERROR(VLOOKUP(D2028,$D5:H2027,5,FALSE),0),"","ATENÇÃO: Serviços iguais não podem ter valores diferentes!"),"")</f>
        <v/>
      </c>
    </row>
    <row r="2029" spans="1:10" x14ac:dyDescent="0.2">
      <c r="A2029" s="1">
        <v>4600006841</v>
      </c>
      <c r="B2029" s="1">
        <v>90</v>
      </c>
      <c r="C2029" s="1">
        <v>1250</v>
      </c>
      <c r="D2029" s="1">
        <v>8210100380</v>
      </c>
      <c r="E2029" s="1" t="s">
        <v>205</v>
      </c>
      <c r="F2029" s="13">
        <v>19.600000000000001</v>
      </c>
      <c r="G2029" s="1" t="s">
        <v>32</v>
      </c>
      <c r="I2029" s="16">
        <f>F2029*H2029</f>
        <v>0</v>
      </c>
      <c r="J2029" s="1" t="str">
        <f>IF(AND(COUNTIF($D$6:D2029,D2029)&gt;1,H2029&lt;&gt;""), IF(H2029=IFERROR(VLOOKUP(D2029,$D5:H2028,5,FALSE),0),"","ATENÇÃO: Serviços iguais não podem ter valores diferentes!"),"")</f>
        <v/>
      </c>
    </row>
    <row r="2030" spans="1:10" x14ac:dyDescent="0.2">
      <c r="A2030" s="1">
        <v>4600006841</v>
      </c>
      <c r="B2030" s="1">
        <v>90</v>
      </c>
      <c r="C2030" s="1">
        <v>1260</v>
      </c>
      <c r="D2030" s="1">
        <v>8210100390</v>
      </c>
      <c r="E2030" s="1" t="s">
        <v>206</v>
      </c>
      <c r="F2030" s="13">
        <v>11.2</v>
      </c>
      <c r="G2030" s="1" t="s">
        <v>32</v>
      </c>
      <c r="I2030" s="16">
        <f>F2030*H2030</f>
        <v>0</v>
      </c>
      <c r="J2030" s="1" t="str">
        <f>IF(AND(COUNTIF($D$6:D2030,D2030)&gt;1,H2030&lt;&gt;""), IF(H2030=IFERROR(VLOOKUP(D2030,$D5:H2029,5,FALSE),0),"","ATENÇÃO: Serviços iguais não podem ter valores diferentes!"),"")</f>
        <v/>
      </c>
    </row>
    <row r="2031" spans="1:10" x14ac:dyDescent="0.2">
      <c r="A2031" s="1">
        <v>4600006841</v>
      </c>
      <c r="B2031" s="1">
        <v>90</v>
      </c>
      <c r="C2031" s="1">
        <v>1270</v>
      </c>
      <c r="D2031" s="1">
        <v>8210100400</v>
      </c>
      <c r="E2031" s="1" t="s">
        <v>207</v>
      </c>
      <c r="F2031" s="13">
        <v>78.400000000000006</v>
      </c>
      <c r="G2031" s="1" t="s">
        <v>32</v>
      </c>
      <c r="I2031" s="16">
        <f>F2031*H2031</f>
        <v>0</v>
      </c>
      <c r="J2031" s="1" t="str">
        <f>IF(AND(COUNTIF($D$6:D2031,D2031)&gt;1,H2031&lt;&gt;""), IF(H2031=IFERROR(VLOOKUP(D2031,$D5:H2030,5,FALSE),0),"","ATENÇÃO: Serviços iguais não podem ter valores diferentes!"),"")</f>
        <v/>
      </c>
    </row>
    <row r="2032" spans="1:10" x14ac:dyDescent="0.2">
      <c r="A2032" s="1">
        <v>4600006841</v>
      </c>
      <c r="B2032" s="1">
        <v>90</v>
      </c>
      <c r="C2032" s="1">
        <v>1280</v>
      </c>
      <c r="D2032" s="1">
        <v>8210100410</v>
      </c>
      <c r="E2032" s="1" t="s">
        <v>208</v>
      </c>
      <c r="F2032" s="13">
        <v>78.400000000000006</v>
      </c>
      <c r="G2032" s="1" t="s">
        <v>32</v>
      </c>
      <c r="I2032" s="16">
        <f>F2032*H2032</f>
        <v>0</v>
      </c>
      <c r="J2032" s="1" t="str">
        <f>IF(AND(COUNTIF($D$6:D2032,D2032)&gt;1,H2032&lt;&gt;""), IF(H2032=IFERROR(VLOOKUP(D2032,$D5:H2031,5,FALSE),0),"","ATENÇÃO: Serviços iguais não podem ter valores diferentes!"),"")</f>
        <v/>
      </c>
    </row>
    <row r="2033" spans="1:10" x14ac:dyDescent="0.2">
      <c r="A2033" s="1">
        <v>4600006841</v>
      </c>
      <c r="B2033" s="1">
        <v>90</v>
      </c>
      <c r="C2033" s="1">
        <v>1290</v>
      </c>
      <c r="D2033" s="1">
        <v>8210100010</v>
      </c>
      <c r="E2033" s="1" t="s">
        <v>180</v>
      </c>
      <c r="F2033" s="13">
        <v>49</v>
      </c>
      <c r="G2033" s="1" t="s">
        <v>20</v>
      </c>
      <c r="I2033" s="16">
        <f>F2033*H2033</f>
        <v>0</v>
      </c>
      <c r="J2033" s="1" t="str">
        <f>IF(AND(COUNTIF($D$6:D2033,D2033)&gt;1,H2033&lt;&gt;""), IF(H2033=IFERROR(VLOOKUP(D2033,$D5:H2032,5,FALSE),0),"","ATENÇÃO: Serviços iguais não podem ter valores diferentes!"),"")</f>
        <v/>
      </c>
    </row>
    <row r="2034" spans="1:10" x14ac:dyDescent="0.2">
      <c r="A2034" s="1">
        <v>4600006841</v>
      </c>
      <c r="B2034" s="1">
        <v>90</v>
      </c>
      <c r="C2034" s="1">
        <v>1300</v>
      </c>
      <c r="D2034" s="1">
        <v>8210100040</v>
      </c>
      <c r="E2034" s="1" t="s">
        <v>181</v>
      </c>
      <c r="F2034" s="13">
        <v>29.4</v>
      </c>
      <c r="G2034" s="1" t="s">
        <v>20</v>
      </c>
      <c r="I2034" s="16">
        <f>F2034*H2034</f>
        <v>0</v>
      </c>
      <c r="J2034" s="1" t="str">
        <f>IF(AND(COUNTIF($D$6:D2034,D2034)&gt;1,H2034&lt;&gt;""), IF(H2034=IFERROR(VLOOKUP(D2034,$D5:H2033,5,FALSE),0),"","ATENÇÃO: Serviços iguais não podem ter valores diferentes!"),"")</f>
        <v/>
      </c>
    </row>
    <row r="2035" spans="1:10" x14ac:dyDescent="0.2">
      <c r="A2035" s="1">
        <v>4600006841</v>
      </c>
      <c r="B2035" s="1">
        <v>90</v>
      </c>
      <c r="C2035" s="1">
        <v>1310</v>
      </c>
      <c r="D2035" s="1">
        <v>8210100060</v>
      </c>
      <c r="E2035" s="1" t="s">
        <v>183</v>
      </c>
      <c r="F2035" s="13">
        <v>29.4</v>
      </c>
      <c r="G2035" s="1" t="s">
        <v>20</v>
      </c>
      <c r="I2035" s="16">
        <f>F2035*H2035</f>
        <v>0</v>
      </c>
      <c r="J2035" s="1" t="str">
        <f>IF(AND(COUNTIF($D$6:D2035,D2035)&gt;1,H2035&lt;&gt;""), IF(H2035=IFERROR(VLOOKUP(D2035,$D5:H2034,5,FALSE),0),"","ATENÇÃO: Serviços iguais não podem ter valores diferentes!"),"")</f>
        <v/>
      </c>
    </row>
    <row r="2036" spans="1:10" x14ac:dyDescent="0.2">
      <c r="A2036" s="1">
        <v>4600006841</v>
      </c>
      <c r="B2036" s="1">
        <v>90</v>
      </c>
      <c r="C2036" s="1">
        <v>1320</v>
      </c>
      <c r="D2036" s="1">
        <v>8210100450</v>
      </c>
      <c r="E2036" s="1" t="s">
        <v>209</v>
      </c>
      <c r="F2036" s="13">
        <v>5.88</v>
      </c>
      <c r="G2036" s="1" t="s">
        <v>20</v>
      </c>
      <c r="I2036" s="16">
        <f>F2036*H2036</f>
        <v>0</v>
      </c>
      <c r="J2036" s="1" t="str">
        <f>IF(AND(COUNTIF($D$6:D2036,D2036)&gt;1,H2036&lt;&gt;""), IF(H2036=IFERROR(VLOOKUP(D2036,$D5:H2035,5,FALSE),0),"","ATENÇÃO: Serviços iguais não podem ter valores diferentes!"),"")</f>
        <v/>
      </c>
    </row>
    <row r="2037" spans="1:10" x14ac:dyDescent="0.2">
      <c r="A2037" s="1">
        <v>4600006841</v>
      </c>
      <c r="B2037" s="1">
        <v>90</v>
      </c>
      <c r="C2037" s="1">
        <v>1330</v>
      </c>
      <c r="D2037" s="1">
        <v>8210100460</v>
      </c>
      <c r="E2037" s="1" t="s">
        <v>210</v>
      </c>
      <c r="F2037" s="13">
        <v>5.88</v>
      </c>
      <c r="G2037" s="1" t="s">
        <v>20</v>
      </c>
      <c r="I2037" s="16">
        <f>F2037*H2037</f>
        <v>0</v>
      </c>
      <c r="J2037" s="1" t="str">
        <f>IF(AND(COUNTIF($D$6:D2037,D2037)&gt;1,H2037&lt;&gt;""), IF(H2037=IFERROR(VLOOKUP(D2037,$D5:H2036,5,FALSE),0),"","ATENÇÃO: Serviços iguais não podem ter valores diferentes!"),"")</f>
        <v/>
      </c>
    </row>
    <row r="2038" spans="1:10" x14ac:dyDescent="0.2">
      <c r="A2038" s="1">
        <v>4600006841</v>
      </c>
      <c r="B2038" s="1">
        <v>90</v>
      </c>
      <c r="C2038" s="1">
        <v>1340</v>
      </c>
      <c r="D2038" s="1">
        <v>8210100550</v>
      </c>
      <c r="E2038" s="1" t="s">
        <v>211</v>
      </c>
      <c r="F2038" s="13">
        <v>49</v>
      </c>
      <c r="G2038" s="1" t="s">
        <v>32</v>
      </c>
      <c r="I2038" s="16">
        <f>F2038*H2038</f>
        <v>0</v>
      </c>
      <c r="J2038" s="1" t="str">
        <f>IF(AND(COUNTIF($D$6:D2038,D2038)&gt;1,H2038&lt;&gt;""), IF(H2038=IFERROR(VLOOKUP(D2038,$D5:H2037,5,FALSE),0),"","ATENÇÃO: Serviços iguais não podem ter valores diferentes!"),"")</f>
        <v/>
      </c>
    </row>
    <row r="2039" spans="1:10" x14ac:dyDescent="0.2">
      <c r="A2039" s="1">
        <v>4600006841</v>
      </c>
      <c r="B2039" s="1">
        <v>90</v>
      </c>
      <c r="C2039" s="1">
        <v>1350</v>
      </c>
      <c r="D2039" s="1">
        <v>8210100720</v>
      </c>
      <c r="E2039" s="1" t="s">
        <v>212</v>
      </c>
      <c r="F2039" s="13">
        <v>12</v>
      </c>
      <c r="G2039" s="1" t="s">
        <v>18</v>
      </c>
      <c r="I2039" s="16">
        <f>F2039*H2039</f>
        <v>0</v>
      </c>
      <c r="J2039" s="1" t="str">
        <f>IF(AND(COUNTIF($D$6:D2039,D2039)&gt;1,H2039&lt;&gt;""), IF(H2039=IFERROR(VLOOKUP(D2039,$D5:H2038,5,FALSE),0),"","ATENÇÃO: Serviços iguais não podem ter valores diferentes!"),"")</f>
        <v/>
      </c>
    </row>
    <row r="2040" spans="1:10" x14ac:dyDescent="0.2">
      <c r="A2040" s="1">
        <v>4600006841</v>
      </c>
      <c r="B2040" s="1">
        <v>90</v>
      </c>
      <c r="C2040" s="1">
        <v>1360</v>
      </c>
      <c r="D2040" s="1">
        <v>8210100740</v>
      </c>
      <c r="E2040" s="1" t="s">
        <v>496</v>
      </c>
      <c r="F2040" s="13">
        <v>88.2</v>
      </c>
      <c r="G2040" s="1" t="s">
        <v>32</v>
      </c>
      <c r="I2040" s="16">
        <f>F2040*H2040</f>
        <v>0</v>
      </c>
      <c r="J2040" s="1" t="str">
        <f>IF(AND(COUNTIF($D$6:D2040,D2040)&gt;1,H2040&lt;&gt;""), IF(H2040=IFERROR(VLOOKUP(D2040,$D5:H2039,5,FALSE),0),"","ATENÇÃO: Serviços iguais não podem ter valores diferentes!"),"")</f>
        <v/>
      </c>
    </row>
    <row r="2041" spans="1:10" x14ac:dyDescent="0.2">
      <c r="A2041" s="1">
        <v>4600006841</v>
      </c>
      <c r="B2041" s="1">
        <v>90</v>
      </c>
      <c r="C2041" s="1">
        <v>1370</v>
      </c>
      <c r="D2041" s="1">
        <v>8210100750</v>
      </c>
      <c r="E2041" s="1" t="s">
        <v>214</v>
      </c>
      <c r="F2041" s="13">
        <v>2.38</v>
      </c>
      <c r="G2041" s="1" t="s">
        <v>20</v>
      </c>
      <c r="I2041" s="16">
        <f>F2041*H2041</f>
        <v>0</v>
      </c>
      <c r="J2041" s="1" t="str">
        <f>IF(AND(COUNTIF($D$6:D2041,D2041)&gt;1,H2041&lt;&gt;""), IF(H2041=IFERROR(VLOOKUP(D2041,$D5:H2040,5,FALSE),0),"","ATENÇÃO: Serviços iguais não podem ter valores diferentes!"),"")</f>
        <v/>
      </c>
    </row>
    <row r="2042" spans="1:10" x14ac:dyDescent="0.2">
      <c r="A2042" s="1">
        <v>4600006841</v>
      </c>
      <c r="B2042" s="1">
        <v>90</v>
      </c>
      <c r="C2042" s="1">
        <v>1380</v>
      </c>
      <c r="D2042" s="1">
        <v>8210100760</v>
      </c>
      <c r="E2042" s="1" t="s">
        <v>215</v>
      </c>
      <c r="F2042" s="13">
        <v>2100</v>
      </c>
      <c r="G2042" s="1" t="s">
        <v>29</v>
      </c>
      <c r="I2042" s="16">
        <f>F2042*H2042</f>
        <v>0</v>
      </c>
      <c r="J2042" s="1" t="str">
        <f>IF(AND(COUNTIF($D$6:D2042,D2042)&gt;1,H2042&lt;&gt;""), IF(H2042=IFERROR(VLOOKUP(D2042,$D5:H2041,5,FALSE),0),"","ATENÇÃO: Serviços iguais não podem ter valores diferentes!"),"")</f>
        <v/>
      </c>
    </row>
    <row r="2043" spans="1:10" x14ac:dyDescent="0.2">
      <c r="A2043" s="1">
        <v>4600006841</v>
      </c>
      <c r="B2043" s="1">
        <v>90</v>
      </c>
      <c r="C2043" s="1">
        <v>1390</v>
      </c>
      <c r="D2043" s="1">
        <v>8210100800</v>
      </c>
      <c r="E2043" s="1" t="s">
        <v>216</v>
      </c>
      <c r="F2043" s="13">
        <v>2.38</v>
      </c>
      <c r="G2043" s="1" t="s">
        <v>20</v>
      </c>
      <c r="I2043" s="16">
        <f>F2043*H2043</f>
        <v>0</v>
      </c>
      <c r="J2043" s="1" t="str">
        <f>IF(AND(COUNTIF($D$6:D2043,D2043)&gt;1,H2043&lt;&gt;""), IF(H2043=IFERROR(VLOOKUP(D2043,$D5:H2042,5,FALSE),0),"","ATENÇÃO: Serviços iguais não podem ter valores diferentes!"),"")</f>
        <v/>
      </c>
    </row>
    <row r="2044" spans="1:10" x14ac:dyDescent="0.2">
      <c r="A2044" s="1">
        <v>4600006841</v>
      </c>
      <c r="B2044" s="1">
        <v>90</v>
      </c>
      <c r="C2044" s="1">
        <v>1400</v>
      </c>
      <c r="D2044" s="1">
        <v>8160100390</v>
      </c>
      <c r="E2044" s="1" t="s">
        <v>473</v>
      </c>
      <c r="F2044" s="13">
        <v>4.2</v>
      </c>
      <c r="G2044" s="1" t="s">
        <v>20</v>
      </c>
      <c r="I2044" s="16">
        <f>F2044*H2044</f>
        <v>0</v>
      </c>
      <c r="J2044" s="1" t="str">
        <f>IF(AND(COUNTIF($D$6:D2044,D2044)&gt;1,H2044&lt;&gt;""), IF(H2044=IFERROR(VLOOKUP(D2044,$D5:H2043,5,FALSE),0),"","ATENÇÃO: Serviços iguais não podem ter valores diferentes!"),"")</f>
        <v/>
      </c>
    </row>
    <row r="2045" spans="1:10" x14ac:dyDescent="0.2">
      <c r="A2045" s="1">
        <v>4600006841</v>
      </c>
      <c r="B2045" s="1">
        <v>90</v>
      </c>
      <c r="C2045" s="1">
        <v>1410</v>
      </c>
      <c r="D2045" s="1">
        <v>8180100010</v>
      </c>
      <c r="E2045" s="1" t="s">
        <v>277</v>
      </c>
      <c r="F2045" s="13">
        <v>70</v>
      </c>
      <c r="G2045" s="1" t="s">
        <v>29</v>
      </c>
      <c r="I2045" s="16">
        <f>F2045*H2045</f>
        <v>0</v>
      </c>
      <c r="J2045" s="1" t="str">
        <f>IF(AND(COUNTIF($D$6:D2045,D2045)&gt;1,H2045&lt;&gt;""), IF(H2045=IFERROR(VLOOKUP(D2045,$D5:H2044,5,FALSE),0),"","ATENÇÃO: Serviços iguais não podem ter valores diferentes!"),"")</f>
        <v/>
      </c>
    </row>
    <row r="2046" spans="1:10" x14ac:dyDescent="0.2">
      <c r="A2046" s="1">
        <v>4600006841</v>
      </c>
      <c r="B2046" s="1">
        <v>90</v>
      </c>
      <c r="C2046" s="1">
        <v>1420</v>
      </c>
      <c r="D2046" s="1">
        <v>8180100020</v>
      </c>
      <c r="E2046" s="1" t="s">
        <v>278</v>
      </c>
      <c r="F2046" s="13">
        <v>84</v>
      </c>
      <c r="G2046" s="1" t="s">
        <v>29</v>
      </c>
      <c r="I2046" s="16">
        <f>F2046*H2046</f>
        <v>0</v>
      </c>
      <c r="J2046" s="1" t="str">
        <f>IF(AND(COUNTIF($D$6:D2046,D2046)&gt;1,H2046&lt;&gt;""), IF(H2046=IFERROR(VLOOKUP(D2046,$D5:H2045,5,FALSE),0),"","ATENÇÃO: Serviços iguais não podem ter valores diferentes!"),"")</f>
        <v/>
      </c>
    </row>
    <row r="2047" spans="1:10" x14ac:dyDescent="0.2">
      <c r="A2047" s="1">
        <v>4600006841</v>
      </c>
      <c r="B2047" s="1">
        <v>90</v>
      </c>
      <c r="C2047" s="1">
        <v>1430</v>
      </c>
      <c r="D2047" s="1">
        <v>8180100030</v>
      </c>
      <c r="E2047" s="1" t="s">
        <v>279</v>
      </c>
      <c r="F2047" s="13">
        <v>84</v>
      </c>
      <c r="G2047" s="1" t="s">
        <v>29</v>
      </c>
      <c r="I2047" s="16">
        <f>F2047*H2047</f>
        <v>0</v>
      </c>
      <c r="J2047" s="1" t="str">
        <f>IF(AND(COUNTIF($D$6:D2047,D2047)&gt;1,H2047&lt;&gt;""), IF(H2047=IFERROR(VLOOKUP(D2047,$D5:H2046,5,FALSE),0),"","ATENÇÃO: Serviços iguais não podem ter valores diferentes!"),"")</f>
        <v/>
      </c>
    </row>
    <row r="2048" spans="1:10" x14ac:dyDescent="0.2">
      <c r="A2048" s="1">
        <v>4600006841</v>
      </c>
      <c r="B2048" s="1">
        <v>90</v>
      </c>
      <c r="C2048" s="1">
        <v>1440</v>
      </c>
      <c r="D2048" s="1">
        <v>8180100040</v>
      </c>
      <c r="E2048" s="1" t="s">
        <v>280</v>
      </c>
      <c r="F2048" s="13">
        <v>19.600000000000001</v>
      </c>
      <c r="G2048" s="1" t="s">
        <v>29</v>
      </c>
      <c r="I2048" s="16">
        <f>F2048*H2048</f>
        <v>0</v>
      </c>
      <c r="J2048" s="1" t="str">
        <f>IF(AND(COUNTIF($D$6:D2048,D2048)&gt;1,H2048&lt;&gt;""), IF(H2048=IFERROR(VLOOKUP(D2048,$D5:H2047,5,FALSE),0),"","ATENÇÃO: Serviços iguais não podem ter valores diferentes!"),"")</f>
        <v/>
      </c>
    </row>
    <row r="2049" spans="1:10" x14ac:dyDescent="0.2">
      <c r="A2049" s="1">
        <v>4600006841</v>
      </c>
      <c r="B2049" s="1">
        <v>90</v>
      </c>
      <c r="C2049" s="1">
        <v>1450</v>
      </c>
      <c r="D2049" s="1">
        <v>8180100050</v>
      </c>
      <c r="E2049" s="1" t="s">
        <v>281</v>
      </c>
      <c r="F2049" s="13">
        <v>19.600000000000001</v>
      </c>
      <c r="G2049" s="1" t="s">
        <v>29</v>
      </c>
      <c r="I2049" s="16">
        <f>F2049*H2049</f>
        <v>0</v>
      </c>
      <c r="J2049" s="1" t="str">
        <f>IF(AND(COUNTIF($D$6:D2049,D2049)&gt;1,H2049&lt;&gt;""), IF(H2049=IFERROR(VLOOKUP(D2049,$D5:H2048,5,FALSE),0),"","ATENÇÃO: Serviços iguais não podem ter valores diferentes!"),"")</f>
        <v/>
      </c>
    </row>
    <row r="2050" spans="1:10" x14ac:dyDescent="0.2">
      <c r="A2050" s="1">
        <v>4600006841</v>
      </c>
      <c r="B2050" s="1">
        <v>90</v>
      </c>
      <c r="C2050" s="1">
        <v>1460</v>
      </c>
      <c r="D2050" s="1">
        <v>8592000250</v>
      </c>
      <c r="E2050" s="1" t="s">
        <v>497</v>
      </c>
      <c r="F2050" s="13">
        <v>8</v>
      </c>
      <c r="G2050" s="1" t="s">
        <v>18</v>
      </c>
      <c r="I2050" s="16">
        <f>F2050*H2050</f>
        <v>0</v>
      </c>
      <c r="J2050" s="1" t="str">
        <f>IF(AND(COUNTIF($D$6:D2050,D2050)&gt;1,H2050&lt;&gt;""), IF(H2050=IFERROR(VLOOKUP(D2050,$D5:H2049,5,FALSE),0),"","ATENÇÃO: Serviços iguais não podem ter valores diferentes!"),"")</f>
        <v/>
      </c>
    </row>
    <row r="2051" spans="1:10" x14ac:dyDescent="0.2">
      <c r="A2051" s="1">
        <v>4600006841</v>
      </c>
      <c r="B2051" s="1">
        <v>90</v>
      </c>
      <c r="C2051" s="1">
        <v>1470</v>
      </c>
      <c r="D2051" s="1">
        <v>8592000010</v>
      </c>
      <c r="E2051" s="1" t="s">
        <v>498</v>
      </c>
      <c r="F2051" s="13">
        <v>146</v>
      </c>
      <c r="G2051" s="1" t="s">
        <v>18</v>
      </c>
      <c r="I2051" s="16">
        <f>F2051*H2051</f>
        <v>0</v>
      </c>
      <c r="J2051" s="1" t="str">
        <f>IF(AND(COUNTIF($D$6:D2051,D2051)&gt;1,H2051&lt;&gt;""), IF(H2051=IFERROR(VLOOKUP(D2051,$D5:H2050,5,FALSE),0),"","ATENÇÃO: Serviços iguais não podem ter valores diferentes!"),"")</f>
        <v/>
      </c>
    </row>
    <row r="2052" spans="1:10" x14ac:dyDescent="0.2">
      <c r="A2052" s="1">
        <v>4600006841</v>
      </c>
      <c r="B2052" s="1">
        <v>90</v>
      </c>
      <c r="C2052" s="1">
        <v>1480</v>
      </c>
      <c r="D2052" s="1">
        <v>8592000020</v>
      </c>
      <c r="E2052" s="1" t="s">
        <v>499</v>
      </c>
      <c r="F2052" s="13">
        <v>101</v>
      </c>
      <c r="G2052" s="1" t="s">
        <v>18</v>
      </c>
      <c r="I2052" s="16">
        <f>F2052*H2052</f>
        <v>0</v>
      </c>
      <c r="J2052" s="1" t="str">
        <f>IF(AND(COUNTIF($D$6:D2052,D2052)&gt;1,H2052&lt;&gt;""), IF(H2052=IFERROR(VLOOKUP(D2052,$D5:H2051,5,FALSE),0),"","ATENÇÃO: Serviços iguais não podem ter valores diferentes!"),"")</f>
        <v/>
      </c>
    </row>
    <row r="2053" spans="1:10" x14ac:dyDescent="0.2">
      <c r="A2053" s="1">
        <v>4600006841</v>
      </c>
      <c r="B2053" s="1">
        <v>90</v>
      </c>
      <c r="C2053" s="1">
        <v>1490</v>
      </c>
      <c r="D2053" s="1">
        <v>8592000030</v>
      </c>
      <c r="E2053" s="1" t="s">
        <v>500</v>
      </c>
      <c r="F2053" s="13">
        <v>50</v>
      </c>
      <c r="G2053" s="1" t="s">
        <v>18</v>
      </c>
      <c r="I2053" s="16">
        <f>F2053*H2053</f>
        <v>0</v>
      </c>
      <c r="J2053" s="1" t="str">
        <f>IF(AND(COUNTIF($D$6:D2053,D2053)&gt;1,H2053&lt;&gt;""), IF(H2053=IFERROR(VLOOKUP(D2053,$D5:H2052,5,FALSE),0),"","ATENÇÃO: Serviços iguais não podem ter valores diferentes!"),"")</f>
        <v/>
      </c>
    </row>
    <row r="2054" spans="1:10" x14ac:dyDescent="0.2">
      <c r="A2054" s="1">
        <v>4600006841</v>
      </c>
      <c r="B2054" s="1">
        <v>90</v>
      </c>
      <c r="C2054" s="1">
        <v>1500</v>
      </c>
      <c r="D2054" s="1">
        <v>8592000040</v>
      </c>
      <c r="E2054" s="1" t="s">
        <v>501</v>
      </c>
      <c r="F2054" s="13">
        <v>36</v>
      </c>
      <c r="G2054" s="1" t="s">
        <v>18</v>
      </c>
      <c r="I2054" s="16">
        <f>F2054*H2054</f>
        <v>0</v>
      </c>
      <c r="J2054" s="1" t="str">
        <f>IF(AND(COUNTIF($D$6:D2054,D2054)&gt;1,H2054&lt;&gt;""), IF(H2054=IFERROR(VLOOKUP(D2054,$D5:H2053,5,FALSE),0),"","ATENÇÃO: Serviços iguais não podem ter valores diferentes!"),"")</f>
        <v/>
      </c>
    </row>
    <row r="2055" spans="1:10" x14ac:dyDescent="0.2">
      <c r="A2055" s="1">
        <v>4600006841</v>
      </c>
      <c r="B2055" s="1">
        <v>90</v>
      </c>
      <c r="C2055" s="1">
        <v>1510</v>
      </c>
      <c r="D2055" s="1">
        <v>8592000045</v>
      </c>
      <c r="E2055" s="1" t="s">
        <v>502</v>
      </c>
      <c r="F2055" s="13">
        <v>41</v>
      </c>
      <c r="G2055" s="1" t="s">
        <v>18</v>
      </c>
      <c r="I2055" s="16">
        <f>F2055*H2055</f>
        <v>0</v>
      </c>
      <c r="J2055" s="1" t="str">
        <f>IF(AND(COUNTIF($D$6:D2055,D2055)&gt;1,H2055&lt;&gt;""), IF(H2055=IFERROR(VLOOKUP(D2055,$D5:H2054,5,FALSE),0),"","ATENÇÃO: Serviços iguais não podem ter valores diferentes!"),"")</f>
        <v/>
      </c>
    </row>
    <row r="2056" spans="1:10" x14ac:dyDescent="0.2">
      <c r="A2056" s="1">
        <v>4600006841</v>
      </c>
      <c r="B2056" s="1">
        <v>90</v>
      </c>
      <c r="C2056" s="1">
        <v>1520</v>
      </c>
      <c r="D2056" s="1">
        <v>8592000050</v>
      </c>
      <c r="E2056" s="1" t="s">
        <v>503</v>
      </c>
      <c r="F2056" s="13">
        <v>4</v>
      </c>
      <c r="G2056" s="1" t="s">
        <v>18</v>
      </c>
      <c r="I2056" s="16">
        <f>F2056*H2056</f>
        <v>0</v>
      </c>
      <c r="J2056" s="1" t="str">
        <f>IF(AND(COUNTIF($D$6:D2056,D2056)&gt;1,H2056&lt;&gt;""), IF(H2056=IFERROR(VLOOKUP(D2056,$D5:H2055,5,FALSE),0),"","ATENÇÃO: Serviços iguais não podem ter valores diferentes!"),"")</f>
        <v/>
      </c>
    </row>
    <row r="2057" spans="1:10" x14ac:dyDescent="0.2">
      <c r="A2057" s="1">
        <v>4600006841</v>
      </c>
      <c r="B2057" s="1">
        <v>90</v>
      </c>
      <c r="C2057" s="1">
        <v>1530</v>
      </c>
      <c r="D2057" s="1">
        <v>8592000060</v>
      </c>
      <c r="E2057" s="1" t="s">
        <v>504</v>
      </c>
      <c r="F2057" s="13">
        <v>2</v>
      </c>
      <c r="G2057" s="1" t="s">
        <v>18</v>
      </c>
      <c r="I2057" s="16">
        <f>F2057*H2057</f>
        <v>0</v>
      </c>
      <c r="J2057" s="1" t="str">
        <f>IF(AND(COUNTIF($D$6:D2057,D2057)&gt;1,H2057&lt;&gt;""), IF(H2057=IFERROR(VLOOKUP(D2057,$D5:H2056,5,FALSE),0),"","ATENÇÃO: Serviços iguais não podem ter valores diferentes!"),"")</f>
        <v/>
      </c>
    </row>
    <row r="2058" spans="1:10" x14ac:dyDescent="0.2">
      <c r="A2058" s="1">
        <v>4600006841</v>
      </c>
      <c r="B2058" s="1">
        <v>90</v>
      </c>
      <c r="C2058" s="1">
        <v>1540</v>
      </c>
      <c r="D2058" s="1">
        <v>8592000070</v>
      </c>
      <c r="E2058" s="1" t="s">
        <v>505</v>
      </c>
      <c r="F2058" s="13">
        <v>2</v>
      </c>
      <c r="G2058" s="1" t="s">
        <v>18</v>
      </c>
      <c r="I2058" s="16">
        <f>F2058*H2058</f>
        <v>0</v>
      </c>
      <c r="J2058" s="1" t="str">
        <f>IF(AND(COUNTIF($D$6:D2058,D2058)&gt;1,H2058&lt;&gt;""), IF(H2058=IFERROR(VLOOKUP(D2058,$D5:H2057,5,FALSE),0),"","ATENÇÃO: Serviços iguais não podem ter valores diferentes!"),"")</f>
        <v/>
      </c>
    </row>
    <row r="2059" spans="1:10" x14ac:dyDescent="0.2">
      <c r="A2059" s="1">
        <v>4600006841</v>
      </c>
      <c r="B2059" s="1">
        <v>90</v>
      </c>
      <c r="C2059" s="1">
        <v>1550</v>
      </c>
      <c r="D2059" s="1">
        <v>8592000080</v>
      </c>
      <c r="E2059" s="1" t="s">
        <v>506</v>
      </c>
      <c r="F2059" s="13">
        <v>2</v>
      </c>
      <c r="G2059" s="1" t="s">
        <v>18</v>
      </c>
      <c r="I2059" s="16">
        <f>F2059*H2059</f>
        <v>0</v>
      </c>
      <c r="J2059" s="1" t="str">
        <f>IF(AND(COUNTIF($D$6:D2059,D2059)&gt;1,H2059&lt;&gt;""), IF(H2059=IFERROR(VLOOKUP(D2059,$D5:H2058,5,FALSE),0),"","ATENÇÃO: Serviços iguais não podem ter valores diferentes!"),"")</f>
        <v/>
      </c>
    </row>
    <row r="2060" spans="1:10" x14ac:dyDescent="0.2">
      <c r="A2060" s="1">
        <v>4600006841</v>
      </c>
      <c r="B2060" s="1">
        <v>90</v>
      </c>
      <c r="C2060" s="1">
        <v>1560</v>
      </c>
      <c r="D2060" s="1">
        <v>8592000085</v>
      </c>
      <c r="E2060" s="1" t="s">
        <v>507</v>
      </c>
      <c r="F2060" s="13">
        <v>3</v>
      </c>
      <c r="G2060" s="1" t="s">
        <v>18</v>
      </c>
      <c r="I2060" s="16">
        <f>F2060*H2060</f>
        <v>0</v>
      </c>
      <c r="J2060" s="1" t="str">
        <f>IF(AND(COUNTIF($D$6:D2060,D2060)&gt;1,H2060&lt;&gt;""), IF(H2060=IFERROR(VLOOKUP(D2060,$D5:H2059,5,FALSE),0),"","ATENÇÃO: Serviços iguais não podem ter valores diferentes!"),"")</f>
        <v/>
      </c>
    </row>
    <row r="2061" spans="1:10" x14ac:dyDescent="0.2">
      <c r="A2061" s="1">
        <v>4600006841</v>
      </c>
      <c r="B2061" s="1">
        <v>90</v>
      </c>
      <c r="C2061" s="1">
        <v>1570</v>
      </c>
      <c r="D2061" s="1">
        <v>8592000130</v>
      </c>
      <c r="E2061" s="1" t="s">
        <v>508</v>
      </c>
      <c r="F2061" s="13">
        <v>588</v>
      </c>
      <c r="G2061" s="1" t="s">
        <v>18</v>
      </c>
      <c r="I2061" s="16">
        <f>F2061*H2061</f>
        <v>0</v>
      </c>
      <c r="J2061" s="1" t="str">
        <f>IF(AND(COUNTIF($D$6:D2061,D2061)&gt;1,H2061&lt;&gt;""), IF(H2061=IFERROR(VLOOKUP(D2061,$D5:H2060,5,FALSE),0),"","ATENÇÃO: Serviços iguais não podem ter valores diferentes!"),"")</f>
        <v/>
      </c>
    </row>
    <row r="2062" spans="1:10" x14ac:dyDescent="0.2">
      <c r="A2062" s="1">
        <v>4600006841</v>
      </c>
      <c r="B2062" s="1">
        <v>90</v>
      </c>
      <c r="C2062" s="1">
        <v>1580</v>
      </c>
      <c r="D2062" s="1">
        <v>8592000140</v>
      </c>
      <c r="E2062" s="1" t="s">
        <v>509</v>
      </c>
      <c r="F2062" s="13">
        <v>175</v>
      </c>
      <c r="G2062" s="1" t="s">
        <v>18</v>
      </c>
      <c r="I2062" s="16">
        <f>F2062*H2062</f>
        <v>0</v>
      </c>
      <c r="J2062" s="1" t="str">
        <f>IF(AND(COUNTIF($D$6:D2062,D2062)&gt;1,H2062&lt;&gt;""), IF(H2062=IFERROR(VLOOKUP(D2062,$D5:H2061,5,FALSE),0),"","ATENÇÃO: Serviços iguais não podem ter valores diferentes!"),"")</f>
        <v/>
      </c>
    </row>
    <row r="2063" spans="1:10" x14ac:dyDescent="0.2">
      <c r="A2063" s="1">
        <v>4600006841</v>
      </c>
      <c r="B2063" s="1">
        <v>90</v>
      </c>
      <c r="C2063" s="1">
        <v>1590</v>
      </c>
      <c r="D2063" s="1">
        <v>8592000160</v>
      </c>
      <c r="E2063" s="1" t="s">
        <v>510</v>
      </c>
      <c r="F2063" s="13">
        <v>114</v>
      </c>
      <c r="G2063" s="1" t="s">
        <v>18</v>
      </c>
      <c r="I2063" s="16">
        <f>F2063*H2063</f>
        <v>0</v>
      </c>
      <c r="J2063" s="1" t="str">
        <f>IF(AND(COUNTIF($D$6:D2063,D2063)&gt;1,H2063&lt;&gt;""), IF(H2063=IFERROR(VLOOKUP(D2063,$D5:H2062,5,FALSE),0),"","ATENÇÃO: Serviços iguais não podem ter valores diferentes!"),"")</f>
        <v/>
      </c>
    </row>
    <row r="2064" spans="1:10" x14ac:dyDescent="0.2">
      <c r="A2064" s="1">
        <v>4600006841</v>
      </c>
      <c r="B2064" s="1">
        <v>90</v>
      </c>
      <c r="C2064" s="1">
        <v>1600</v>
      </c>
      <c r="D2064" s="1">
        <v>8592000170</v>
      </c>
      <c r="E2064" s="1" t="s">
        <v>511</v>
      </c>
      <c r="F2064" s="13">
        <v>85</v>
      </c>
      <c r="G2064" s="1" t="s">
        <v>18</v>
      </c>
      <c r="I2064" s="16">
        <f>F2064*H2064</f>
        <v>0</v>
      </c>
      <c r="J2064" s="1" t="str">
        <f>IF(AND(COUNTIF($D$6:D2064,D2064)&gt;1,H2064&lt;&gt;""), IF(H2064=IFERROR(VLOOKUP(D2064,$D5:H2063,5,FALSE),0),"","ATENÇÃO: Serviços iguais não podem ter valores diferentes!"),"")</f>
        <v/>
      </c>
    </row>
    <row r="2065" spans="1:10" x14ac:dyDescent="0.2">
      <c r="A2065" s="1">
        <v>4600006841</v>
      </c>
      <c r="B2065" s="1">
        <v>90</v>
      </c>
      <c r="C2065" s="1">
        <v>1610</v>
      </c>
      <c r="D2065" s="1">
        <v>8592000180</v>
      </c>
      <c r="E2065" s="1" t="s">
        <v>512</v>
      </c>
      <c r="F2065" s="13">
        <v>247</v>
      </c>
      <c r="G2065" s="1" t="s">
        <v>18</v>
      </c>
      <c r="I2065" s="16">
        <f>F2065*H2065</f>
        <v>0</v>
      </c>
      <c r="J2065" s="1" t="str">
        <f>IF(AND(COUNTIF($D$6:D2065,D2065)&gt;1,H2065&lt;&gt;""), IF(H2065=IFERROR(VLOOKUP(D2065,$D5:H2064,5,FALSE),0),"","ATENÇÃO: Serviços iguais não podem ter valores diferentes!"),"")</f>
        <v/>
      </c>
    </row>
    <row r="2066" spans="1:10" x14ac:dyDescent="0.2">
      <c r="A2066" s="1">
        <v>4600006841</v>
      </c>
      <c r="B2066" s="1">
        <v>90</v>
      </c>
      <c r="C2066" s="1">
        <v>1620</v>
      </c>
      <c r="D2066" s="1">
        <v>8592000190</v>
      </c>
      <c r="E2066" s="1" t="s">
        <v>513</v>
      </c>
      <c r="F2066" s="13">
        <v>870</v>
      </c>
      <c r="G2066" s="1" t="s">
        <v>18</v>
      </c>
      <c r="I2066" s="16">
        <f>F2066*H2066</f>
        <v>0</v>
      </c>
      <c r="J2066" s="1" t="str">
        <f>IF(AND(COUNTIF($D$6:D2066,D2066)&gt;1,H2066&lt;&gt;""), IF(H2066=IFERROR(VLOOKUP(D2066,$D5:H2065,5,FALSE),0),"","ATENÇÃO: Serviços iguais não podem ter valores diferentes!"),"")</f>
        <v/>
      </c>
    </row>
    <row r="2067" spans="1:10" x14ac:dyDescent="0.2">
      <c r="A2067" s="1">
        <v>4600006841</v>
      </c>
      <c r="B2067" s="1">
        <v>90</v>
      </c>
      <c r="C2067" s="1">
        <v>1630</v>
      </c>
      <c r="D2067" s="1">
        <v>8592000205</v>
      </c>
      <c r="E2067" s="1" t="s">
        <v>514</v>
      </c>
      <c r="F2067" s="13">
        <v>1039</v>
      </c>
      <c r="G2067" s="1" t="s">
        <v>18</v>
      </c>
      <c r="I2067" s="16">
        <f>F2067*H2067</f>
        <v>0</v>
      </c>
      <c r="J2067" s="1" t="str">
        <f>IF(AND(COUNTIF($D$6:D2067,D2067)&gt;1,H2067&lt;&gt;""), IF(H2067=IFERROR(VLOOKUP(D2067,$D5:H2066,5,FALSE),0),"","ATENÇÃO: Serviços iguais não podem ter valores diferentes!"),"")</f>
        <v/>
      </c>
    </row>
    <row r="2068" spans="1:10" x14ac:dyDescent="0.2">
      <c r="A2068" s="1">
        <v>4600006841</v>
      </c>
      <c r="B2068" s="1">
        <v>90</v>
      </c>
      <c r="C2068" s="1">
        <v>1640</v>
      </c>
      <c r="D2068" s="1">
        <v>8592000210</v>
      </c>
      <c r="E2068" s="1" t="s">
        <v>515</v>
      </c>
      <c r="F2068" s="13">
        <v>154</v>
      </c>
      <c r="G2068" s="1" t="s">
        <v>32</v>
      </c>
      <c r="I2068" s="16">
        <f>F2068*H2068</f>
        <v>0</v>
      </c>
      <c r="J2068" s="1" t="str">
        <f>IF(AND(COUNTIF($D$6:D2068,D2068)&gt;1,H2068&lt;&gt;""), IF(H2068=IFERROR(VLOOKUP(D2068,$D5:H2067,5,FALSE),0),"","ATENÇÃO: Serviços iguais não podem ter valores diferentes!"),"")</f>
        <v/>
      </c>
    </row>
    <row r="2069" spans="1:10" x14ac:dyDescent="0.2">
      <c r="A2069" s="1">
        <v>4600006841</v>
      </c>
      <c r="B2069" s="1">
        <v>90</v>
      </c>
      <c r="C2069" s="1">
        <v>1650</v>
      </c>
      <c r="D2069" s="1">
        <v>8592000220</v>
      </c>
      <c r="E2069" s="1" t="s">
        <v>516</v>
      </c>
      <c r="F2069" s="13">
        <v>77</v>
      </c>
      <c r="G2069" s="1" t="s">
        <v>32</v>
      </c>
      <c r="I2069" s="16">
        <f>F2069*H2069</f>
        <v>0</v>
      </c>
      <c r="J2069" s="1" t="str">
        <f>IF(AND(COUNTIF($D$6:D2069,D2069)&gt;1,H2069&lt;&gt;""), IF(H2069=IFERROR(VLOOKUP(D2069,$D5:H2068,5,FALSE),0),"","ATENÇÃO: Serviços iguais não podem ter valores diferentes!"),"")</f>
        <v/>
      </c>
    </row>
    <row r="2070" spans="1:10" x14ac:dyDescent="0.2">
      <c r="A2070" s="1">
        <v>4600006841</v>
      </c>
      <c r="B2070" s="1">
        <v>90</v>
      </c>
      <c r="C2070" s="1">
        <v>1660</v>
      </c>
      <c r="D2070" s="1">
        <v>8592000230</v>
      </c>
      <c r="E2070" s="1" t="s">
        <v>517</v>
      </c>
      <c r="F2070" s="13">
        <v>30.8</v>
      </c>
      <c r="G2070" s="1" t="s">
        <v>32</v>
      </c>
      <c r="I2070" s="16">
        <f>F2070*H2070</f>
        <v>0</v>
      </c>
      <c r="J2070" s="1" t="str">
        <f>IF(AND(COUNTIF($D$6:D2070,D2070)&gt;1,H2070&lt;&gt;""), IF(H2070=IFERROR(VLOOKUP(D2070,$D5:H2069,5,FALSE),0),"","ATENÇÃO: Serviços iguais não podem ter valores diferentes!"),"")</f>
        <v/>
      </c>
    </row>
    <row r="2071" spans="1:10" x14ac:dyDescent="0.2">
      <c r="A2071" s="1">
        <v>4600006841</v>
      </c>
      <c r="B2071" s="1">
        <v>90</v>
      </c>
      <c r="C2071" s="1">
        <v>1670</v>
      </c>
      <c r="D2071" s="1">
        <v>8592000240</v>
      </c>
      <c r="E2071" s="1" t="s">
        <v>518</v>
      </c>
      <c r="F2071" s="13">
        <v>70</v>
      </c>
      <c r="G2071" s="1" t="s">
        <v>32</v>
      </c>
      <c r="I2071" s="16">
        <f>F2071*H2071</f>
        <v>0</v>
      </c>
      <c r="J2071" s="1" t="str">
        <f>IF(AND(COUNTIF($D$6:D2071,D2071)&gt;1,H2071&lt;&gt;""), IF(H2071=IFERROR(VLOOKUP(D2071,$D5:H2070,5,FALSE),0),"","ATENÇÃO: Serviços iguais não podem ter valores diferentes!"),"")</f>
        <v/>
      </c>
    </row>
    <row r="2072" spans="1:10" x14ac:dyDescent="0.2">
      <c r="A2072" s="1">
        <v>4600006841</v>
      </c>
      <c r="B2072" s="1">
        <v>90</v>
      </c>
      <c r="C2072" s="1">
        <v>1680</v>
      </c>
      <c r="D2072" s="1">
        <v>8592000270</v>
      </c>
      <c r="E2072" s="1" t="s">
        <v>519</v>
      </c>
      <c r="F2072" s="13">
        <v>124</v>
      </c>
      <c r="G2072" s="1" t="s">
        <v>18</v>
      </c>
      <c r="I2072" s="16">
        <f>F2072*H2072</f>
        <v>0</v>
      </c>
      <c r="J2072" s="1" t="str">
        <f>IF(AND(COUNTIF($D$6:D2072,D2072)&gt;1,H2072&lt;&gt;""), IF(H2072=IFERROR(VLOOKUP(D2072,$D5:H2071,5,FALSE),0),"","ATENÇÃO: Serviços iguais não podem ter valores diferentes!"),"")</f>
        <v/>
      </c>
    </row>
    <row r="2073" spans="1:10" x14ac:dyDescent="0.2">
      <c r="A2073" s="1">
        <v>4600006841</v>
      </c>
      <c r="B2073" s="1">
        <v>90</v>
      </c>
      <c r="C2073" s="1">
        <v>1690</v>
      </c>
      <c r="D2073" s="1">
        <v>8592000350</v>
      </c>
      <c r="E2073" s="1" t="s">
        <v>520</v>
      </c>
      <c r="F2073" s="13">
        <v>42</v>
      </c>
      <c r="G2073" s="1" t="s">
        <v>18</v>
      </c>
      <c r="I2073" s="16">
        <f>F2073*H2073</f>
        <v>0</v>
      </c>
      <c r="J2073" s="1" t="str">
        <f>IF(AND(COUNTIF($D$6:D2073,D2073)&gt;1,H2073&lt;&gt;""), IF(H2073=IFERROR(VLOOKUP(D2073,$D5:H2072,5,FALSE),0),"","ATENÇÃO: Serviços iguais não podem ter valores diferentes!"),"")</f>
        <v/>
      </c>
    </row>
    <row r="2074" spans="1:10" x14ac:dyDescent="0.2">
      <c r="A2074" s="1">
        <v>4600006841</v>
      </c>
      <c r="B2074" s="1">
        <v>90</v>
      </c>
      <c r="C2074" s="1">
        <v>1700</v>
      </c>
      <c r="D2074" s="1">
        <v>8592000360</v>
      </c>
      <c r="E2074" s="1" t="s">
        <v>521</v>
      </c>
      <c r="F2074" s="13">
        <v>42</v>
      </c>
      <c r="G2074" s="1" t="s">
        <v>18</v>
      </c>
      <c r="I2074" s="16">
        <f>F2074*H2074</f>
        <v>0</v>
      </c>
      <c r="J2074" s="1" t="str">
        <f>IF(AND(COUNTIF($D$6:D2074,D2074)&gt;1,H2074&lt;&gt;""), IF(H2074=IFERROR(VLOOKUP(D2074,$D5:H2073,5,FALSE),0),"","ATENÇÃO: Serviços iguais não podem ter valores diferentes!"),"")</f>
        <v/>
      </c>
    </row>
    <row r="2075" spans="1:10" x14ac:dyDescent="0.2">
      <c r="A2075" s="1">
        <v>4600006841</v>
      </c>
      <c r="B2075" s="1">
        <v>90</v>
      </c>
      <c r="C2075" s="1">
        <v>1710</v>
      </c>
      <c r="D2075" s="1">
        <v>8592000370</v>
      </c>
      <c r="E2075" s="1" t="s">
        <v>522</v>
      </c>
      <c r="F2075" s="13">
        <v>70</v>
      </c>
      <c r="G2075" s="1" t="s">
        <v>18</v>
      </c>
      <c r="I2075" s="16">
        <f>F2075*H2075</f>
        <v>0</v>
      </c>
      <c r="J2075" s="1" t="str">
        <f>IF(AND(COUNTIF($D$6:D2075,D2075)&gt;1,H2075&lt;&gt;""), IF(H2075=IFERROR(VLOOKUP(D2075,$D5:H2074,5,FALSE),0),"","ATENÇÃO: Serviços iguais não podem ter valores diferentes!"),"")</f>
        <v/>
      </c>
    </row>
    <row r="2076" spans="1:10" x14ac:dyDescent="0.2">
      <c r="A2076" s="1">
        <v>4600006841</v>
      </c>
      <c r="B2076" s="1">
        <v>90</v>
      </c>
      <c r="C2076" s="1">
        <v>1720</v>
      </c>
      <c r="D2076" s="1">
        <v>8593000010</v>
      </c>
      <c r="E2076" s="1" t="s">
        <v>523</v>
      </c>
      <c r="F2076" s="13">
        <v>4</v>
      </c>
      <c r="G2076" s="1" t="s">
        <v>340</v>
      </c>
      <c r="I2076" s="16">
        <f>F2076*H2076</f>
        <v>0</v>
      </c>
      <c r="J2076" s="1" t="str">
        <f>IF(AND(COUNTIF($D$6:D2076,D2076)&gt;1,H2076&lt;&gt;""), IF(H2076=IFERROR(VLOOKUP(D2076,$D5:H2075,5,FALSE),0),"","ATENÇÃO: Serviços iguais não podem ter valores diferentes!"),"")</f>
        <v/>
      </c>
    </row>
    <row r="2077" spans="1:10" x14ac:dyDescent="0.2">
      <c r="A2077" s="1">
        <v>4600006841</v>
      </c>
      <c r="B2077" s="1">
        <v>90</v>
      </c>
      <c r="C2077" s="1">
        <v>1730</v>
      </c>
      <c r="D2077" s="1">
        <v>8593000020</v>
      </c>
      <c r="E2077" s="1" t="s">
        <v>524</v>
      </c>
      <c r="F2077" s="13">
        <v>4</v>
      </c>
      <c r="G2077" s="1" t="s">
        <v>340</v>
      </c>
      <c r="I2077" s="16">
        <f>F2077*H2077</f>
        <v>0</v>
      </c>
      <c r="J2077" s="1" t="str">
        <f>IF(AND(COUNTIF($D$6:D2077,D2077)&gt;1,H2077&lt;&gt;""), IF(H2077=IFERROR(VLOOKUP(D2077,$D5:H2076,5,FALSE),0),"","ATENÇÃO: Serviços iguais não podem ter valores diferentes!"),"")</f>
        <v/>
      </c>
    </row>
    <row r="2078" spans="1:10" x14ac:dyDescent="0.2">
      <c r="A2078" s="1">
        <v>4600006841</v>
      </c>
      <c r="B2078" s="1">
        <v>90</v>
      </c>
      <c r="C2078" s="1">
        <v>1740</v>
      </c>
      <c r="D2078" s="1">
        <v>8593000030</v>
      </c>
      <c r="E2078" s="1" t="s">
        <v>525</v>
      </c>
      <c r="F2078" s="13">
        <v>4</v>
      </c>
      <c r="G2078" s="1" t="s">
        <v>340</v>
      </c>
      <c r="I2078" s="16">
        <f>F2078*H2078</f>
        <v>0</v>
      </c>
      <c r="J2078" s="1" t="str">
        <f>IF(AND(COUNTIF($D$6:D2078,D2078)&gt;1,H2078&lt;&gt;""), IF(H2078=IFERROR(VLOOKUP(D2078,$D5:H2077,5,FALSE),0),"","ATENÇÃO: Serviços iguais não podem ter valores diferentes!"),"")</f>
        <v/>
      </c>
    </row>
    <row r="2079" spans="1:10" x14ac:dyDescent="0.2">
      <c r="A2079" s="1">
        <v>4600006841</v>
      </c>
      <c r="B2079" s="1">
        <v>90</v>
      </c>
      <c r="C2079" s="1">
        <v>1750</v>
      </c>
      <c r="D2079" s="1">
        <v>8593000040</v>
      </c>
      <c r="E2079" s="1" t="s">
        <v>526</v>
      </c>
      <c r="F2079" s="13">
        <v>4</v>
      </c>
      <c r="G2079" s="1" t="s">
        <v>340</v>
      </c>
      <c r="I2079" s="16">
        <f>F2079*H2079</f>
        <v>0</v>
      </c>
      <c r="J2079" s="1" t="str">
        <f>IF(AND(COUNTIF($D$6:D2079,D2079)&gt;1,H2079&lt;&gt;""), IF(H2079=IFERROR(VLOOKUP(D2079,$D5:H2078,5,FALSE),0),"","ATENÇÃO: Serviços iguais não podem ter valores diferentes!"),"")</f>
        <v/>
      </c>
    </row>
    <row r="2080" spans="1:10" x14ac:dyDescent="0.2">
      <c r="A2080" s="1">
        <v>4600006841</v>
      </c>
      <c r="B2080" s="1">
        <v>90</v>
      </c>
      <c r="C2080" s="1">
        <v>1760</v>
      </c>
      <c r="D2080" s="1">
        <v>8593000050</v>
      </c>
      <c r="E2080" s="1" t="s">
        <v>527</v>
      </c>
      <c r="F2080" s="13">
        <v>70</v>
      </c>
      <c r="G2080" s="1" t="s">
        <v>74</v>
      </c>
      <c r="I2080" s="16">
        <f>F2080*H2080</f>
        <v>0</v>
      </c>
      <c r="J2080" s="1" t="str">
        <f>IF(AND(COUNTIF($D$6:D2080,D2080)&gt;1,H2080&lt;&gt;""), IF(H2080=IFERROR(VLOOKUP(D2080,$D5:H2079,5,FALSE),0),"","ATENÇÃO: Serviços iguais não podem ter valores diferentes!"),"")</f>
        <v/>
      </c>
    </row>
    <row r="2081" spans="1:10" x14ac:dyDescent="0.2">
      <c r="A2081" s="1">
        <v>4600006841</v>
      </c>
      <c r="B2081" s="1">
        <v>90</v>
      </c>
      <c r="C2081" s="1">
        <v>1770</v>
      </c>
      <c r="D2081" s="1">
        <v>8593000060</v>
      </c>
      <c r="E2081" s="1" t="s">
        <v>528</v>
      </c>
      <c r="F2081" s="13">
        <v>98</v>
      </c>
      <c r="G2081" s="1" t="s">
        <v>74</v>
      </c>
      <c r="I2081" s="16">
        <f>F2081*H2081</f>
        <v>0</v>
      </c>
      <c r="J2081" s="1" t="str">
        <f>IF(AND(COUNTIF($D$6:D2081,D2081)&gt;1,H2081&lt;&gt;""), IF(H2081=IFERROR(VLOOKUP(D2081,$D5:H2080,5,FALSE),0),"","ATENÇÃO: Serviços iguais não podem ter valores diferentes!"),"")</f>
        <v/>
      </c>
    </row>
    <row r="2082" spans="1:10" x14ac:dyDescent="0.2">
      <c r="A2082" s="1">
        <v>4600006841</v>
      </c>
      <c r="B2082" s="1">
        <v>90</v>
      </c>
      <c r="C2082" s="1">
        <v>1780</v>
      </c>
      <c r="D2082" s="1">
        <v>8593000070</v>
      </c>
      <c r="E2082" s="1" t="s">
        <v>529</v>
      </c>
      <c r="F2082" s="13">
        <v>112</v>
      </c>
      <c r="G2082" s="1" t="s">
        <v>74</v>
      </c>
      <c r="I2082" s="16">
        <f>F2082*H2082</f>
        <v>0</v>
      </c>
      <c r="J2082" s="1" t="str">
        <f>IF(AND(COUNTIF($D$6:D2082,D2082)&gt;1,H2082&lt;&gt;""), IF(H2082=IFERROR(VLOOKUP(D2082,$D5:H2081,5,FALSE),0),"","ATENÇÃO: Serviços iguais não podem ter valores diferentes!"),"")</f>
        <v/>
      </c>
    </row>
    <row r="2083" spans="1:10" x14ac:dyDescent="0.2">
      <c r="A2083" s="1">
        <v>4600006841</v>
      </c>
      <c r="B2083" s="1">
        <v>90</v>
      </c>
      <c r="C2083" s="1">
        <v>1790</v>
      </c>
      <c r="D2083" s="1">
        <v>8593000080</v>
      </c>
      <c r="E2083" s="1" t="s">
        <v>530</v>
      </c>
      <c r="F2083" s="13">
        <v>4</v>
      </c>
      <c r="G2083" s="1" t="s">
        <v>340</v>
      </c>
      <c r="I2083" s="16">
        <f>F2083*H2083</f>
        <v>0</v>
      </c>
      <c r="J2083" s="1" t="str">
        <f>IF(AND(COUNTIF($D$6:D2083,D2083)&gt;1,H2083&lt;&gt;""), IF(H2083=IFERROR(VLOOKUP(D2083,$D5:H2082,5,FALSE),0),"","ATENÇÃO: Serviços iguais não podem ter valores diferentes!"),"")</f>
        <v/>
      </c>
    </row>
    <row r="2084" spans="1:10" x14ac:dyDescent="0.2">
      <c r="A2084" s="1">
        <v>4600006841</v>
      </c>
      <c r="B2084" s="1">
        <v>90</v>
      </c>
      <c r="C2084" s="1">
        <v>1800</v>
      </c>
      <c r="D2084" s="1">
        <v>8593000085</v>
      </c>
      <c r="E2084" s="1" t="s">
        <v>531</v>
      </c>
      <c r="F2084" s="13">
        <v>2</v>
      </c>
      <c r="G2084" s="1" t="s">
        <v>340</v>
      </c>
      <c r="I2084" s="16">
        <f>F2084*H2084</f>
        <v>0</v>
      </c>
      <c r="J2084" s="1" t="str">
        <f>IF(AND(COUNTIF($D$6:D2084,D2084)&gt;1,H2084&lt;&gt;""), IF(H2084=IFERROR(VLOOKUP(D2084,$D5:H2083,5,FALSE),0),"","ATENÇÃO: Serviços iguais não podem ter valores diferentes!"),"")</f>
        <v/>
      </c>
    </row>
    <row r="2085" spans="1:10" x14ac:dyDescent="0.2">
      <c r="A2085" s="1">
        <v>4600006841</v>
      </c>
      <c r="B2085" s="1">
        <v>90</v>
      </c>
      <c r="C2085" s="1">
        <v>1810</v>
      </c>
      <c r="D2085" s="1">
        <v>8236000380</v>
      </c>
      <c r="E2085" s="1" t="s">
        <v>347</v>
      </c>
      <c r="F2085" s="13">
        <v>4</v>
      </c>
      <c r="G2085" s="1" t="s">
        <v>348</v>
      </c>
      <c r="I2085" s="16">
        <f>F2085*H2085</f>
        <v>0</v>
      </c>
      <c r="J2085" s="1" t="str">
        <f>IF(AND(COUNTIF($D$6:D2085,D2085)&gt;1,H2085&lt;&gt;""), IF(H2085=IFERROR(VLOOKUP(D2085,$D5:H2084,5,FALSE),0),"","ATENÇÃO: Serviços iguais não podem ter valores diferentes!"),"")</f>
        <v/>
      </c>
    </row>
    <row r="2086" spans="1:10" x14ac:dyDescent="0.2">
      <c r="A2086" s="1">
        <v>4600006841</v>
      </c>
      <c r="B2086" s="1">
        <v>90</v>
      </c>
      <c r="C2086" s="1">
        <v>1820</v>
      </c>
      <c r="D2086" s="1">
        <v>8236000390</v>
      </c>
      <c r="E2086" s="1" t="s">
        <v>349</v>
      </c>
      <c r="F2086" s="13">
        <v>16</v>
      </c>
      <c r="G2086" s="1" t="s">
        <v>348</v>
      </c>
      <c r="I2086" s="16">
        <f>F2086*H2086</f>
        <v>0</v>
      </c>
      <c r="J2086" s="1" t="str">
        <f>IF(AND(COUNTIF($D$6:D2086,D2086)&gt;1,H2086&lt;&gt;""), IF(H2086=IFERROR(VLOOKUP(D2086,$D5:H2085,5,FALSE),0),"","ATENÇÃO: Serviços iguais não podem ter valores diferentes!"),"")</f>
        <v/>
      </c>
    </row>
    <row r="2087" spans="1:10" x14ac:dyDescent="0.2">
      <c r="A2087" s="1">
        <v>4600006841</v>
      </c>
      <c r="B2087" s="1">
        <v>90</v>
      </c>
      <c r="C2087" s="1">
        <v>1830</v>
      </c>
      <c r="D2087" s="1">
        <v>8236000400</v>
      </c>
      <c r="E2087" s="1" t="s">
        <v>350</v>
      </c>
      <c r="F2087" s="13">
        <v>2</v>
      </c>
      <c r="G2087" s="1" t="s">
        <v>348</v>
      </c>
      <c r="I2087" s="16">
        <f>F2087*H2087</f>
        <v>0</v>
      </c>
      <c r="J2087" s="1" t="str">
        <f>IF(AND(COUNTIF($D$6:D2087,D2087)&gt;1,H2087&lt;&gt;""), IF(H2087=IFERROR(VLOOKUP(D2087,$D5:H2086,5,FALSE),0),"","ATENÇÃO: Serviços iguais não podem ter valores diferentes!"),"")</f>
        <v/>
      </c>
    </row>
    <row r="2088" spans="1:10" x14ac:dyDescent="0.2">
      <c r="A2088" s="1">
        <v>4600006841</v>
      </c>
      <c r="B2088" s="1">
        <v>90</v>
      </c>
      <c r="C2088" s="1">
        <v>1840</v>
      </c>
      <c r="D2088" s="1">
        <v>8236000425</v>
      </c>
      <c r="E2088" s="1" t="s">
        <v>352</v>
      </c>
      <c r="F2088" s="13">
        <v>1</v>
      </c>
      <c r="G2088" s="1" t="s">
        <v>348</v>
      </c>
      <c r="I2088" s="16">
        <f>F2088*H2088</f>
        <v>0</v>
      </c>
      <c r="J2088" s="1" t="str">
        <f>IF(AND(COUNTIF($D$6:D2088,D2088)&gt;1,H2088&lt;&gt;""), IF(H2088=IFERROR(VLOOKUP(D2088,$D5:H2087,5,FALSE),0),"","ATENÇÃO: Serviços iguais não podem ter valores diferentes!"),"")</f>
        <v/>
      </c>
    </row>
    <row r="2089" spans="1:10" x14ac:dyDescent="0.2">
      <c r="A2089" s="1">
        <v>4600006841</v>
      </c>
      <c r="B2089" s="1">
        <v>90</v>
      </c>
      <c r="C2089" s="1">
        <v>1850</v>
      </c>
      <c r="D2089" s="1">
        <v>8236000430</v>
      </c>
      <c r="E2089" s="1" t="s">
        <v>353</v>
      </c>
      <c r="F2089" s="13">
        <v>1</v>
      </c>
      <c r="G2089" s="1" t="s">
        <v>348</v>
      </c>
      <c r="I2089" s="16">
        <f>F2089*H2089</f>
        <v>0</v>
      </c>
      <c r="J2089" s="1" t="str">
        <f>IF(AND(COUNTIF($D$6:D2089,D2089)&gt;1,H2089&lt;&gt;""), IF(H2089=IFERROR(VLOOKUP(D2089,$D5:H2088,5,FALSE),0),"","ATENÇÃO: Serviços iguais não podem ter valores diferentes!"),"")</f>
        <v/>
      </c>
    </row>
    <row r="2090" spans="1:10" x14ac:dyDescent="0.2">
      <c r="A2090" s="1">
        <v>4600006841</v>
      </c>
      <c r="B2090" s="1">
        <v>90</v>
      </c>
      <c r="C2090" s="1">
        <v>1860</v>
      </c>
      <c r="D2090" s="1">
        <v>8236000440</v>
      </c>
      <c r="E2090" s="1" t="s">
        <v>354</v>
      </c>
      <c r="F2090" s="13">
        <v>1</v>
      </c>
      <c r="G2090" s="1" t="s">
        <v>348</v>
      </c>
      <c r="I2090" s="16">
        <f>F2090*H2090</f>
        <v>0</v>
      </c>
      <c r="J2090" s="1" t="str">
        <f>IF(AND(COUNTIF($D$6:D2090,D2090)&gt;1,H2090&lt;&gt;""), IF(H2090=IFERROR(VLOOKUP(D2090,$D5:H2089,5,FALSE),0),"","ATENÇÃO: Serviços iguais não podem ter valores diferentes!"),"")</f>
        <v/>
      </c>
    </row>
    <row r="2091" spans="1:10" x14ac:dyDescent="0.2">
      <c r="A2091" s="1">
        <v>4600006841</v>
      </c>
      <c r="B2091" s="1">
        <v>90</v>
      </c>
      <c r="C2091" s="1">
        <v>1870</v>
      </c>
      <c r="D2091" s="1">
        <v>8236000450</v>
      </c>
      <c r="E2091" s="1" t="s">
        <v>532</v>
      </c>
      <c r="F2091" s="13">
        <v>2</v>
      </c>
      <c r="G2091" s="1" t="s">
        <v>348</v>
      </c>
      <c r="I2091" s="16">
        <f>F2091*H2091</f>
        <v>0</v>
      </c>
      <c r="J2091" s="1" t="str">
        <f>IF(AND(COUNTIF($D$6:D2091,D2091)&gt;1,H2091&lt;&gt;""), IF(H2091=IFERROR(VLOOKUP(D2091,$D5:H2090,5,FALSE),0),"","ATENÇÃO: Serviços iguais não podem ter valores diferentes!"),"")</f>
        <v/>
      </c>
    </row>
    <row r="2092" spans="1:10" x14ac:dyDescent="0.2">
      <c r="A2092" s="1">
        <v>4600006841</v>
      </c>
      <c r="B2092" s="1">
        <v>90</v>
      </c>
      <c r="C2092" s="1">
        <v>1880</v>
      </c>
      <c r="D2092" s="1">
        <v>8236000460</v>
      </c>
      <c r="E2092" s="1" t="s">
        <v>533</v>
      </c>
      <c r="F2092" s="13">
        <v>2</v>
      </c>
      <c r="G2092" s="1" t="s">
        <v>348</v>
      </c>
      <c r="I2092" s="16">
        <f>F2092*H2092</f>
        <v>0</v>
      </c>
      <c r="J2092" s="1" t="str">
        <f>IF(AND(COUNTIF($D$6:D2092,D2092)&gt;1,H2092&lt;&gt;""), IF(H2092=IFERROR(VLOOKUP(D2092,$D5:H2091,5,FALSE),0),"","ATENÇÃO: Serviços iguais não podem ter valores diferentes!"),"")</f>
        <v/>
      </c>
    </row>
    <row r="2093" spans="1:10" x14ac:dyDescent="0.2">
      <c r="A2093" s="1">
        <v>4600006841</v>
      </c>
      <c r="B2093" s="1">
        <v>90</v>
      </c>
      <c r="C2093" s="1">
        <v>1890</v>
      </c>
      <c r="D2093" s="1">
        <v>8236000470</v>
      </c>
      <c r="E2093" s="1" t="s">
        <v>534</v>
      </c>
      <c r="F2093" s="13">
        <v>2</v>
      </c>
      <c r="G2093" s="1" t="s">
        <v>348</v>
      </c>
      <c r="I2093" s="16">
        <f>F2093*H2093</f>
        <v>0</v>
      </c>
      <c r="J2093" s="1" t="str">
        <f>IF(AND(COUNTIF($D$6:D2093,D2093)&gt;1,H2093&lt;&gt;""), IF(H2093=IFERROR(VLOOKUP(D2093,$D5:H2092,5,FALSE),0),"","ATENÇÃO: Serviços iguais não podem ter valores diferentes!"),"")</f>
        <v/>
      </c>
    </row>
    <row r="2094" spans="1:10" x14ac:dyDescent="0.2">
      <c r="A2094" s="1">
        <v>4600006841</v>
      </c>
      <c r="B2094" s="1">
        <v>90</v>
      </c>
      <c r="C2094" s="1">
        <v>1900</v>
      </c>
      <c r="D2094" s="1">
        <v>8236000480</v>
      </c>
      <c r="E2094" s="1" t="s">
        <v>535</v>
      </c>
      <c r="F2094" s="13">
        <v>4</v>
      </c>
      <c r="G2094" s="1" t="s">
        <v>348</v>
      </c>
      <c r="I2094" s="16">
        <f>F2094*H2094</f>
        <v>0</v>
      </c>
      <c r="J2094" s="1" t="str">
        <f>IF(AND(COUNTIF($D$6:D2094,D2094)&gt;1,H2094&lt;&gt;""), IF(H2094=IFERROR(VLOOKUP(D2094,$D5:H2093,5,FALSE),0),"","ATENÇÃO: Serviços iguais não podem ter valores diferentes!"),"")</f>
        <v/>
      </c>
    </row>
    <row r="2095" spans="1:10" x14ac:dyDescent="0.2">
      <c r="A2095" s="1">
        <v>4600006841</v>
      </c>
      <c r="B2095" s="1">
        <v>90</v>
      </c>
      <c r="C2095" s="1">
        <v>1910</v>
      </c>
      <c r="D2095" s="1">
        <v>8236000570</v>
      </c>
      <c r="E2095" s="1" t="s">
        <v>355</v>
      </c>
      <c r="F2095" s="13">
        <v>2</v>
      </c>
      <c r="G2095" s="1" t="s">
        <v>348</v>
      </c>
      <c r="I2095" s="16">
        <f>F2095*H2095</f>
        <v>0</v>
      </c>
      <c r="J2095" s="1" t="str">
        <f>IF(AND(COUNTIF($D$6:D2095,D2095)&gt;1,H2095&lt;&gt;""), IF(H2095=IFERROR(VLOOKUP(D2095,$D5:H2094,5,FALSE),0),"","ATENÇÃO: Serviços iguais não podem ter valores diferentes!"),"")</f>
        <v/>
      </c>
    </row>
    <row r="2096" spans="1:10" x14ac:dyDescent="0.2">
      <c r="A2096" s="1">
        <v>4600006841</v>
      </c>
      <c r="B2096" s="1">
        <v>90</v>
      </c>
      <c r="C2096" s="1">
        <v>1920</v>
      </c>
      <c r="D2096" s="1">
        <v>8236000600</v>
      </c>
      <c r="E2096" s="1" t="s">
        <v>349</v>
      </c>
      <c r="F2096" s="13">
        <v>4</v>
      </c>
      <c r="G2096" s="1" t="s">
        <v>356</v>
      </c>
      <c r="I2096" s="16">
        <f>F2096*H2096</f>
        <v>0</v>
      </c>
      <c r="J2096" s="1" t="str">
        <f>IF(AND(COUNTIF($D$6:D2096,D2096)&gt;1,H2096&lt;&gt;""), IF(H2096=IFERROR(VLOOKUP(D2096,$D5:H2095,5,FALSE),0),"","ATENÇÃO: Serviços iguais não podem ter valores diferentes!"),"")</f>
        <v/>
      </c>
    </row>
    <row r="2097" spans="1:10" x14ac:dyDescent="0.2">
      <c r="A2097" s="1">
        <v>4600006841</v>
      </c>
      <c r="B2097" s="1">
        <v>90</v>
      </c>
      <c r="C2097" s="1">
        <v>1930</v>
      </c>
      <c r="D2097" s="1">
        <v>8236000610</v>
      </c>
      <c r="E2097" s="1" t="s">
        <v>357</v>
      </c>
      <c r="F2097" s="13">
        <v>2</v>
      </c>
      <c r="G2097" s="1" t="s">
        <v>348</v>
      </c>
      <c r="I2097" s="16">
        <f>F2097*H2097</f>
        <v>0</v>
      </c>
      <c r="J2097" s="1" t="str">
        <f>IF(AND(COUNTIF($D$6:D2097,D2097)&gt;1,H2097&lt;&gt;""), IF(H2097=IFERROR(VLOOKUP(D2097,$D5:H2096,5,FALSE),0),"","ATENÇÃO: Serviços iguais não podem ter valores diferentes!"),"")</f>
        <v/>
      </c>
    </row>
    <row r="2098" spans="1:10" x14ac:dyDescent="0.2">
      <c r="A2098" s="1">
        <v>4600006841</v>
      </c>
      <c r="B2098" s="1">
        <v>90</v>
      </c>
      <c r="C2098" s="1">
        <v>1940</v>
      </c>
      <c r="D2098" s="1">
        <v>8220020010</v>
      </c>
      <c r="E2098" s="1" t="s">
        <v>358</v>
      </c>
      <c r="F2098" s="13">
        <v>70</v>
      </c>
      <c r="G2098" s="1" t="s">
        <v>32</v>
      </c>
      <c r="I2098" s="16">
        <f>F2098*H2098</f>
        <v>0</v>
      </c>
      <c r="J2098" s="1" t="str">
        <f>IF(AND(COUNTIF($D$6:D2098,D2098)&gt;1,H2098&lt;&gt;""), IF(H2098=IFERROR(VLOOKUP(D2098,$D5:H2097,5,FALSE),0),"","ATENÇÃO: Serviços iguais não podem ter valores diferentes!"),"")</f>
        <v/>
      </c>
    </row>
    <row r="2099" spans="1:10" x14ac:dyDescent="0.2">
      <c r="A2099" s="1">
        <v>4600006841</v>
      </c>
      <c r="B2099" s="1">
        <v>90</v>
      </c>
      <c r="C2099" s="1">
        <v>1950</v>
      </c>
      <c r="D2099" s="1">
        <v>8220020020</v>
      </c>
      <c r="E2099" s="1" t="s">
        <v>359</v>
      </c>
      <c r="F2099" s="13">
        <v>49</v>
      </c>
      <c r="G2099" s="1" t="s">
        <v>32</v>
      </c>
      <c r="I2099" s="16">
        <f>F2099*H2099</f>
        <v>0</v>
      </c>
      <c r="J2099" s="1" t="str">
        <f>IF(AND(COUNTIF($D$6:D2099,D2099)&gt;1,H2099&lt;&gt;""), IF(H2099=IFERROR(VLOOKUP(D2099,$D5:H2098,5,FALSE),0),"","ATENÇÃO: Serviços iguais não podem ter valores diferentes!"),"")</f>
        <v/>
      </c>
    </row>
    <row r="2100" spans="1:10" x14ac:dyDescent="0.2">
      <c r="A2100" s="1">
        <v>4600006841</v>
      </c>
      <c r="B2100" s="1">
        <v>90</v>
      </c>
      <c r="C2100" s="1">
        <v>1960</v>
      </c>
      <c r="D2100" s="1">
        <v>8220020030</v>
      </c>
      <c r="E2100" s="1" t="s">
        <v>360</v>
      </c>
      <c r="F2100" s="13">
        <v>49</v>
      </c>
      <c r="G2100" s="1" t="s">
        <v>32</v>
      </c>
      <c r="I2100" s="16">
        <f>F2100*H2100</f>
        <v>0</v>
      </c>
      <c r="J2100" s="1" t="str">
        <f>IF(AND(COUNTIF($D$6:D2100,D2100)&gt;1,H2100&lt;&gt;""), IF(H2100=IFERROR(VLOOKUP(D2100,$D5:H2099,5,FALSE),0),"","ATENÇÃO: Serviços iguais não podem ter valores diferentes!"),"")</f>
        <v/>
      </c>
    </row>
    <row r="2101" spans="1:10" x14ac:dyDescent="0.2">
      <c r="A2101" s="1">
        <v>4600006841</v>
      </c>
      <c r="B2101" s="1">
        <v>90</v>
      </c>
      <c r="C2101" s="1">
        <v>1970</v>
      </c>
      <c r="D2101" s="1">
        <v>8220020040</v>
      </c>
      <c r="E2101" s="1" t="s">
        <v>361</v>
      </c>
      <c r="F2101" s="13">
        <v>25.2</v>
      </c>
      <c r="G2101" s="1" t="s">
        <v>32</v>
      </c>
      <c r="I2101" s="16">
        <f>F2101*H2101</f>
        <v>0</v>
      </c>
      <c r="J2101" s="1" t="str">
        <f>IF(AND(COUNTIF($D$6:D2101,D2101)&gt;1,H2101&lt;&gt;""), IF(H2101=IFERROR(VLOOKUP(D2101,$D5:H2100,5,FALSE),0),"","ATENÇÃO: Serviços iguais não podem ter valores diferentes!"),"")</f>
        <v/>
      </c>
    </row>
    <row r="2102" spans="1:10" x14ac:dyDescent="0.2">
      <c r="A2102" s="1">
        <v>4600006841</v>
      </c>
      <c r="B2102" s="1">
        <v>90</v>
      </c>
      <c r="C2102" s="1">
        <v>1980</v>
      </c>
      <c r="D2102" s="1">
        <v>8220020050</v>
      </c>
      <c r="E2102" s="1" t="s">
        <v>362</v>
      </c>
      <c r="F2102" s="13">
        <v>25.2</v>
      </c>
      <c r="G2102" s="1" t="s">
        <v>32</v>
      </c>
      <c r="I2102" s="16">
        <f>F2102*H2102</f>
        <v>0</v>
      </c>
      <c r="J2102" s="1" t="str">
        <f>IF(AND(COUNTIF($D$6:D2102,D2102)&gt;1,H2102&lt;&gt;""), IF(H2102=IFERROR(VLOOKUP(D2102,$D5:H2101,5,FALSE),0),"","ATENÇÃO: Serviços iguais não podem ter valores diferentes!"),"")</f>
        <v/>
      </c>
    </row>
    <row r="2103" spans="1:10" x14ac:dyDescent="0.2">
      <c r="A2103" s="1">
        <v>4600006841</v>
      </c>
      <c r="B2103" s="1">
        <v>90</v>
      </c>
      <c r="C2103" s="1">
        <v>1990</v>
      </c>
      <c r="D2103" s="1">
        <v>8220020060</v>
      </c>
      <c r="E2103" s="1" t="s">
        <v>363</v>
      </c>
      <c r="F2103" s="13">
        <v>25.2</v>
      </c>
      <c r="G2103" s="1" t="s">
        <v>32</v>
      </c>
      <c r="I2103" s="16">
        <f>F2103*H2103</f>
        <v>0</v>
      </c>
      <c r="J2103" s="1" t="str">
        <f>IF(AND(COUNTIF($D$6:D2103,D2103)&gt;1,H2103&lt;&gt;""), IF(H2103=IFERROR(VLOOKUP(D2103,$D5:H2102,5,FALSE),0),"","ATENÇÃO: Serviços iguais não podem ter valores diferentes!"),"")</f>
        <v/>
      </c>
    </row>
    <row r="2104" spans="1:10" x14ac:dyDescent="0.2">
      <c r="A2104" s="1">
        <v>4600006841</v>
      </c>
      <c r="B2104" s="1">
        <v>90</v>
      </c>
      <c r="C2104" s="1">
        <v>2000</v>
      </c>
      <c r="D2104" s="1">
        <v>8220020070</v>
      </c>
      <c r="E2104" s="1" t="s">
        <v>364</v>
      </c>
      <c r="F2104" s="13">
        <v>25.2</v>
      </c>
      <c r="G2104" s="1" t="s">
        <v>32</v>
      </c>
      <c r="I2104" s="16">
        <f>F2104*H2104</f>
        <v>0</v>
      </c>
      <c r="J2104" s="1" t="str">
        <f>IF(AND(COUNTIF($D$6:D2104,D2104)&gt;1,H2104&lt;&gt;""), IF(H2104=IFERROR(VLOOKUP(D2104,$D5:H2103,5,FALSE),0),"","ATENÇÃO: Serviços iguais não podem ter valores diferentes!"),"")</f>
        <v/>
      </c>
    </row>
    <row r="2105" spans="1:10" x14ac:dyDescent="0.2">
      <c r="A2105" s="1">
        <v>4600006841</v>
      </c>
      <c r="B2105" s="1">
        <v>90</v>
      </c>
      <c r="C2105" s="1">
        <v>2010</v>
      </c>
      <c r="D2105" s="1">
        <v>8220020080</v>
      </c>
      <c r="E2105" s="1" t="s">
        <v>365</v>
      </c>
      <c r="F2105" s="13">
        <v>10.08</v>
      </c>
      <c r="G2105" s="1" t="s">
        <v>32</v>
      </c>
      <c r="I2105" s="16">
        <f>F2105*H2105</f>
        <v>0</v>
      </c>
      <c r="J2105" s="1" t="str">
        <f>IF(AND(COUNTIF($D$6:D2105,D2105)&gt;1,H2105&lt;&gt;""), IF(H2105=IFERROR(VLOOKUP(D2105,$D5:H2104,5,FALSE),0),"","ATENÇÃO: Serviços iguais não podem ter valores diferentes!"),"")</f>
        <v/>
      </c>
    </row>
    <row r="2106" spans="1:10" x14ac:dyDescent="0.2">
      <c r="A2106" s="1">
        <v>4600006841</v>
      </c>
      <c r="B2106" s="1">
        <v>90</v>
      </c>
      <c r="C2106" s="1">
        <v>2020</v>
      </c>
      <c r="D2106" s="1">
        <v>8220020090</v>
      </c>
      <c r="E2106" s="1" t="s">
        <v>366</v>
      </c>
      <c r="F2106" s="13">
        <v>10.08</v>
      </c>
      <c r="G2106" s="1" t="s">
        <v>32</v>
      </c>
      <c r="I2106" s="16">
        <f>F2106*H2106</f>
        <v>0</v>
      </c>
      <c r="J2106" s="1" t="str">
        <f>IF(AND(COUNTIF($D$6:D2106,D2106)&gt;1,H2106&lt;&gt;""), IF(H2106=IFERROR(VLOOKUP(D2106,$D5:H2105,5,FALSE),0),"","ATENÇÃO: Serviços iguais não podem ter valores diferentes!"),"")</f>
        <v/>
      </c>
    </row>
    <row r="2107" spans="1:10" x14ac:dyDescent="0.2">
      <c r="A2107" s="1">
        <v>4600006841</v>
      </c>
      <c r="B2107" s="1">
        <v>90</v>
      </c>
      <c r="C2107" s="1">
        <v>2030</v>
      </c>
      <c r="D2107" s="1">
        <v>8220060020</v>
      </c>
      <c r="E2107" s="1" t="s">
        <v>367</v>
      </c>
      <c r="F2107" s="13">
        <v>6</v>
      </c>
      <c r="G2107" s="1" t="s">
        <v>18</v>
      </c>
      <c r="I2107" s="16">
        <f>F2107*H2107</f>
        <v>0</v>
      </c>
      <c r="J2107" s="1" t="str">
        <f>IF(AND(COUNTIF($D$6:D2107,D2107)&gt;1,H2107&lt;&gt;""), IF(H2107=IFERROR(VLOOKUP(D2107,$D5:H2106,5,FALSE),0),"","ATENÇÃO: Serviços iguais não podem ter valores diferentes!"),"")</f>
        <v/>
      </c>
    </row>
    <row r="2108" spans="1:10" x14ac:dyDescent="0.2">
      <c r="A2108" s="1">
        <v>4600006841</v>
      </c>
      <c r="B2108" s="1">
        <v>90</v>
      </c>
      <c r="C2108" s="1">
        <v>2040</v>
      </c>
      <c r="D2108" s="1">
        <v>8220060030</v>
      </c>
      <c r="E2108" s="1" t="s">
        <v>368</v>
      </c>
      <c r="F2108" s="13">
        <v>6</v>
      </c>
      <c r="G2108" s="1" t="s">
        <v>18</v>
      </c>
      <c r="I2108" s="16">
        <f>F2108*H2108</f>
        <v>0</v>
      </c>
      <c r="J2108" s="1" t="str">
        <f>IF(AND(COUNTIF($D$6:D2108,D2108)&gt;1,H2108&lt;&gt;""), IF(H2108=IFERROR(VLOOKUP(D2108,$D5:H2107,5,FALSE),0),"","ATENÇÃO: Serviços iguais não podem ter valores diferentes!"),"")</f>
        <v/>
      </c>
    </row>
    <row r="2109" spans="1:10" x14ac:dyDescent="0.2">
      <c r="A2109" s="1">
        <v>4600006841</v>
      </c>
      <c r="B2109" s="1">
        <v>90</v>
      </c>
      <c r="C2109" s="1">
        <v>2050</v>
      </c>
      <c r="D2109" s="1">
        <v>8220060040</v>
      </c>
      <c r="E2109" s="1" t="s">
        <v>369</v>
      </c>
      <c r="F2109" s="13">
        <v>1</v>
      </c>
      <c r="G2109" s="1" t="s">
        <v>18</v>
      </c>
      <c r="I2109" s="16">
        <f>F2109*H2109</f>
        <v>0</v>
      </c>
      <c r="J2109" s="1" t="str">
        <f>IF(AND(COUNTIF($D$6:D2109,D2109)&gt;1,H2109&lt;&gt;""), IF(H2109=IFERROR(VLOOKUP(D2109,$D5:H2108,5,FALSE),0),"","ATENÇÃO: Serviços iguais não podem ter valores diferentes!"),"")</f>
        <v/>
      </c>
    </row>
    <row r="2110" spans="1:10" x14ac:dyDescent="0.2">
      <c r="A2110" s="1">
        <v>4600006841</v>
      </c>
      <c r="B2110" s="1">
        <v>90</v>
      </c>
      <c r="C2110" s="1">
        <v>2060</v>
      </c>
      <c r="D2110" s="1">
        <v>8220060050</v>
      </c>
      <c r="E2110" s="1" t="s">
        <v>370</v>
      </c>
      <c r="F2110" s="13">
        <v>1</v>
      </c>
      <c r="G2110" s="1" t="s">
        <v>18</v>
      </c>
      <c r="I2110" s="16">
        <f>F2110*H2110</f>
        <v>0</v>
      </c>
      <c r="J2110" s="1" t="str">
        <f>IF(AND(COUNTIF($D$6:D2110,D2110)&gt;1,H2110&lt;&gt;""), IF(H2110=IFERROR(VLOOKUP(D2110,$D5:H2109,5,FALSE),0),"","ATENÇÃO: Serviços iguais não podem ter valores diferentes!"),"")</f>
        <v/>
      </c>
    </row>
    <row r="2111" spans="1:10" x14ac:dyDescent="0.2">
      <c r="A2111" s="1">
        <v>4600006841</v>
      </c>
      <c r="B2111" s="1">
        <v>90</v>
      </c>
      <c r="C2111" s="1">
        <v>2070</v>
      </c>
      <c r="D2111" s="1">
        <v>8220060060</v>
      </c>
      <c r="E2111" s="1" t="s">
        <v>371</v>
      </c>
      <c r="F2111" s="13">
        <v>1</v>
      </c>
      <c r="G2111" s="1" t="s">
        <v>18</v>
      </c>
      <c r="I2111" s="16">
        <f>F2111*H2111</f>
        <v>0</v>
      </c>
      <c r="J2111" s="1" t="str">
        <f>IF(AND(COUNTIF($D$6:D2111,D2111)&gt;1,H2111&lt;&gt;""), IF(H2111=IFERROR(VLOOKUP(D2111,$D5:H2110,5,FALSE),0),"","ATENÇÃO: Serviços iguais não podem ter valores diferentes!"),"")</f>
        <v/>
      </c>
    </row>
    <row r="2112" spans="1:10" x14ac:dyDescent="0.2">
      <c r="A2112" s="1">
        <v>4600006841</v>
      </c>
      <c r="B2112" s="1">
        <v>90</v>
      </c>
      <c r="C2112" s="1">
        <v>2080</v>
      </c>
      <c r="D2112" s="1">
        <v>8220060070</v>
      </c>
      <c r="E2112" s="1" t="s">
        <v>372</v>
      </c>
      <c r="F2112" s="13">
        <v>1</v>
      </c>
      <c r="G2112" s="1" t="s">
        <v>18</v>
      </c>
      <c r="I2112" s="16">
        <f>F2112*H2112</f>
        <v>0</v>
      </c>
      <c r="J2112" s="1" t="str">
        <f>IF(AND(COUNTIF($D$6:D2112,D2112)&gt;1,H2112&lt;&gt;""), IF(H2112=IFERROR(VLOOKUP(D2112,$D5:H2111,5,FALSE),0),"","ATENÇÃO: Serviços iguais não podem ter valores diferentes!"),"")</f>
        <v/>
      </c>
    </row>
    <row r="2113" spans="1:10" x14ac:dyDescent="0.2">
      <c r="A2113" s="1">
        <v>4600006841</v>
      </c>
      <c r="B2113" s="1">
        <v>90</v>
      </c>
      <c r="C2113" s="1">
        <v>2090</v>
      </c>
      <c r="D2113" s="1">
        <v>8220060080</v>
      </c>
      <c r="E2113" s="1" t="s">
        <v>373</v>
      </c>
      <c r="F2113" s="13">
        <v>1</v>
      </c>
      <c r="G2113" s="1" t="s">
        <v>18</v>
      </c>
      <c r="I2113" s="16">
        <f>F2113*H2113</f>
        <v>0</v>
      </c>
      <c r="J2113" s="1" t="str">
        <f>IF(AND(COUNTIF($D$6:D2113,D2113)&gt;1,H2113&lt;&gt;""), IF(H2113=IFERROR(VLOOKUP(D2113,$D5:H2112,5,FALSE),0),"","ATENÇÃO: Serviços iguais não podem ter valores diferentes!"),"")</f>
        <v/>
      </c>
    </row>
    <row r="2114" spans="1:10" x14ac:dyDescent="0.2">
      <c r="A2114" s="1">
        <v>4600006841</v>
      </c>
      <c r="B2114" s="1">
        <v>90</v>
      </c>
      <c r="C2114" s="1">
        <v>2100</v>
      </c>
      <c r="D2114" s="1">
        <v>8220060090</v>
      </c>
      <c r="E2114" s="1" t="s">
        <v>374</v>
      </c>
      <c r="F2114" s="13">
        <v>1</v>
      </c>
      <c r="G2114" s="1" t="s">
        <v>18</v>
      </c>
      <c r="I2114" s="16">
        <f>F2114*H2114</f>
        <v>0</v>
      </c>
      <c r="J2114" s="1" t="str">
        <f>IF(AND(COUNTIF($D$6:D2114,D2114)&gt;1,H2114&lt;&gt;""), IF(H2114=IFERROR(VLOOKUP(D2114,$D5:H2113,5,FALSE),0),"","ATENÇÃO: Serviços iguais não podem ter valores diferentes!"),"")</f>
        <v/>
      </c>
    </row>
    <row r="2115" spans="1:10" x14ac:dyDescent="0.2">
      <c r="A2115" s="1">
        <v>4600006841</v>
      </c>
      <c r="B2115" s="1">
        <v>90</v>
      </c>
      <c r="C2115" s="1">
        <v>2110</v>
      </c>
      <c r="D2115" s="1">
        <v>8220060100</v>
      </c>
      <c r="E2115" s="1" t="s">
        <v>375</v>
      </c>
      <c r="F2115" s="13">
        <v>1</v>
      </c>
      <c r="G2115" s="1" t="s">
        <v>18</v>
      </c>
      <c r="I2115" s="16">
        <f>F2115*H2115</f>
        <v>0</v>
      </c>
      <c r="J2115" s="1" t="str">
        <f>IF(AND(COUNTIF($D$6:D2115,D2115)&gt;1,H2115&lt;&gt;""), IF(H2115=IFERROR(VLOOKUP(D2115,$D5:H2114,5,FALSE),0),"","ATENÇÃO: Serviços iguais não podem ter valores diferentes!"),"")</f>
        <v/>
      </c>
    </row>
    <row r="2116" spans="1:10" x14ac:dyDescent="0.2">
      <c r="A2116" s="1">
        <v>4600006841</v>
      </c>
      <c r="B2116" s="1">
        <v>90</v>
      </c>
      <c r="C2116" s="1">
        <v>2120</v>
      </c>
      <c r="D2116" s="1">
        <v>8220060110</v>
      </c>
      <c r="E2116" s="1" t="s">
        <v>376</v>
      </c>
      <c r="F2116" s="13">
        <v>1</v>
      </c>
      <c r="G2116" s="1" t="s">
        <v>18</v>
      </c>
      <c r="I2116" s="16">
        <f>F2116*H2116</f>
        <v>0</v>
      </c>
      <c r="J2116" s="1" t="str">
        <f>IF(AND(COUNTIF($D$6:D2116,D2116)&gt;1,H2116&lt;&gt;""), IF(H2116=IFERROR(VLOOKUP(D2116,$D5:H2115,5,FALSE),0),"","ATENÇÃO: Serviços iguais não podem ter valores diferentes!"),"")</f>
        <v/>
      </c>
    </row>
    <row r="2117" spans="1:10" x14ac:dyDescent="0.2">
      <c r="A2117" s="1">
        <v>4600006841</v>
      </c>
      <c r="B2117" s="1">
        <v>90</v>
      </c>
      <c r="C2117" s="1">
        <v>2130</v>
      </c>
      <c r="D2117" s="1">
        <v>8220060120</v>
      </c>
      <c r="E2117" s="1" t="s">
        <v>377</v>
      </c>
      <c r="F2117" s="13">
        <v>1</v>
      </c>
      <c r="G2117" s="1" t="s">
        <v>18</v>
      </c>
      <c r="I2117" s="16">
        <f>F2117*H2117</f>
        <v>0</v>
      </c>
      <c r="J2117" s="1" t="str">
        <f>IF(AND(COUNTIF($D$6:D2117,D2117)&gt;1,H2117&lt;&gt;""), IF(H2117=IFERROR(VLOOKUP(D2117,$D5:H2116,5,FALSE),0),"","ATENÇÃO: Serviços iguais não podem ter valores diferentes!"),"")</f>
        <v/>
      </c>
    </row>
    <row r="2118" spans="1:10" x14ac:dyDescent="0.2">
      <c r="A2118" s="1">
        <v>4600006841</v>
      </c>
      <c r="B2118" s="1">
        <v>90</v>
      </c>
      <c r="C2118" s="1">
        <v>2140</v>
      </c>
      <c r="D2118" s="1">
        <v>8220060130</v>
      </c>
      <c r="E2118" s="1" t="s">
        <v>378</v>
      </c>
      <c r="F2118" s="13">
        <v>1</v>
      </c>
      <c r="G2118" s="1" t="s">
        <v>18</v>
      </c>
      <c r="I2118" s="16">
        <f>F2118*H2118</f>
        <v>0</v>
      </c>
      <c r="J2118" s="1" t="str">
        <f>IF(AND(COUNTIF($D$6:D2118,D2118)&gt;1,H2118&lt;&gt;""), IF(H2118=IFERROR(VLOOKUP(D2118,$D5:H2117,5,FALSE),0),"","ATENÇÃO: Serviços iguais não podem ter valores diferentes!"),"")</f>
        <v/>
      </c>
    </row>
    <row r="2119" spans="1:10" x14ac:dyDescent="0.2">
      <c r="A2119" s="1">
        <v>4600006841</v>
      </c>
      <c r="B2119" s="1">
        <v>90</v>
      </c>
      <c r="C2119" s="1">
        <v>2150</v>
      </c>
      <c r="D2119" s="1">
        <v>8220060140</v>
      </c>
      <c r="E2119" s="1" t="s">
        <v>379</v>
      </c>
      <c r="F2119" s="13">
        <v>1</v>
      </c>
      <c r="G2119" s="1" t="s">
        <v>18</v>
      </c>
      <c r="I2119" s="16">
        <f>F2119*H2119</f>
        <v>0</v>
      </c>
      <c r="J2119" s="1" t="str">
        <f>IF(AND(COUNTIF($D$6:D2119,D2119)&gt;1,H2119&lt;&gt;""), IF(H2119=IFERROR(VLOOKUP(D2119,$D5:H2118,5,FALSE),0),"","ATENÇÃO: Serviços iguais não podem ter valores diferentes!"),"")</f>
        <v/>
      </c>
    </row>
    <row r="2120" spans="1:10" x14ac:dyDescent="0.2">
      <c r="A2120" s="1">
        <v>4600006841</v>
      </c>
      <c r="B2120" s="1">
        <v>90</v>
      </c>
      <c r="C2120" s="1">
        <v>2160</v>
      </c>
      <c r="D2120" s="1">
        <v>8220060150</v>
      </c>
      <c r="E2120" s="1" t="s">
        <v>380</v>
      </c>
      <c r="F2120" s="13">
        <v>1</v>
      </c>
      <c r="G2120" s="1" t="s">
        <v>18</v>
      </c>
      <c r="I2120" s="16">
        <f>F2120*H2120</f>
        <v>0</v>
      </c>
      <c r="J2120" s="1" t="str">
        <f>IF(AND(COUNTIF($D$6:D2120,D2120)&gt;1,H2120&lt;&gt;""), IF(H2120=IFERROR(VLOOKUP(D2120,$D5:H2119,5,FALSE),0),"","ATENÇÃO: Serviços iguais não podem ter valores diferentes!"),"")</f>
        <v/>
      </c>
    </row>
    <row r="2121" spans="1:10" x14ac:dyDescent="0.2">
      <c r="A2121" s="1">
        <v>4600006841</v>
      </c>
      <c r="B2121" s="1">
        <v>90</v>
      </c>
      <c r="C2121" s="1">
        <v>2170</v>
      </c>
      <c r="D2121" s="1">
        <v>8220060160</v>
      </c>
      <c r="E2121" s="1" t="s">
        <v>381</v>
      </c>
      <c r="F2121" s="13">
        <v>1</v>
      </c>
      <c r="G2121" s="1" t="s">
        <v>18</v>
      </c>
      <c r="I2121" s="16">
        <f>F2121*H2121</f>
        <v>0</v>
      </c>
      <c r="J2121" s="1" t="str">
        <f>IF(AND(COUNTIF($D$6:D2121,D2121)&gt;1,H2121&lt;&gt;""), IF(H2121=IFERROR(VLOOKUP(D2121,$D5:H2120,5,FALSE),0),"","ATENÇÃO: Serviços iguais não podem ter valores diferentes!"),"")</f>
        <v/>
      </c>
    </row>
    <row r="2122" spans="1:10" x14ac:dyDescent="0.2">
      <c r="A2122" s="1">
        <v>4600006841</v>
      </c>
      <c r="B2122" s="1">
        <v>90</v>
      </c>
      <c r="C2122" s="1">
        <v>2180</v>
      </c>
      <c r="D2122" s="1">
        <v>8220060170</v>
      </c>
      <c r="E2122" s="1" t="s">
        <v>382</v>
      </c>
      <c r="F2122" s="13">
        <v>1</v>
      </c>
      <c r="G2122" s="1" t="s">
        <v>18</v>
      </c>
      <c r="I2122" s="16">
        <f>F2122*H2122</f>
        <v>0</v>
      </c>
      <c r="J2122" s="1" t="str">
        <f>IF(AND(COUNTIF($D$6:D2122,D2122)&gt;1,H2122&lt;&gt;""), IF(H2122=IFERROR(VLOOKUP(D2122,$D5:H2121,5,FALSE),0),"","ATENÇÃO: Serviços iguais não podem ter valores diferentes!"),"")</f>
        <v/>
      </c>
    </row>
    <row r="2123" spans="1:10" x14ac:dyDescent="0.2">
      <c r="A2123" s="1">
        <v>4600006841</v>
      </c>
      <c r="B2123" s="1">
        <v>90</v>
      </c>
      <c r="C2123" s="1">
        <v>2190</v>
      </c>
      <c r="D2123" s="1">
        <v>8220060180</v>
      </c>
      <c r="E2123" s="1" t="s">
        <v>383</v>
      </c>
      <c r="F2123" s="13">
        <v>1</v>
      </c>
      <c r="G2123" s="1" t="s">
        <v>18</v>
      </c>
      <c r="I2123" s="16">
        <f>F2123*H2123</f>
        <v>0</v>
      </c>
      <c r="J2123" s="1" t="str">
        <f>IF(AND(COUNTIF($D$6:D2123,D2123)&gt;1,H2123&lt;&gt;""), IF(H2123=IFERROR(VLOOKUP(D2123,$D5:H2122,5,FALSE),0),"","ATENÇÃO: Serviços iguais não podem ter valores diferentes!"),"")</f>
        <v/>
      </c>
    </row>
    <row r="2124" spans="1:10" x14ac:dyDescent="0.2">
      <c r="A2124" s="1">
        <v>4600006841</v>
      </c>
      <c r="B2124" s="1">
        <v>90</v>
      </c>
      <c r="C2124" s="1">
        <v>2200</v>
      </c>
      <c r="D2124" s="1">
        <v>8220060190</v>
      </c>
      <c r="E2124" s="1" t="s">
        <v>384</v>
      </c>
      <c r="F2124" s="13">
        <v>2</v>
      </c>
      <c r="G2124" s="1" t="s">
        <v>18</v>
      </c>
      <c r="I2124" s="16">
        <f>F2124*H2124</f>
        <v>0</v>
      </c>
      <c r="J2124" s="1" t="str">
        <f>IF(AND(COUNTIF($D$6:D2124,D2124)&gt;1,H2124&lt;&gt;""), IF(H2124=IFERROR(VLOOKUP(D2124,$D5:H2123,5,FALSE),0),"","ATENÇÃO: Serviços iguais não podem ter valores diferentes!"),"")</f>
        <v/>
      </c>
    </row>
    <row r="2125" spans="1:10" x14ac:dyDescent="0.2">
      <c r="A2125" s="1">
        <v>4600006841</v>
      </c>
      <c r="B2125" s="1">
        <v>90</v>
      </c>
      <c r="C2125" s="1">
        <v>2210</v>
      </c>
      <c r="D2125" s="1">
        <v>8220060200</v>
      </c>
      <c r="E2125" s="1" t="s">
        <v>385</v>
      </c>
      <c r="F2125" s="13">
        <v>2</v>
      </c>
      <c r="G2125" s="1" t="s">
        <v>18</v>
      </c>
      <c r="I2125" s="16">
        <f>F2125*H2125</f>
        <v>0</v>
      </c>
      <c r="J2125" s="1" t="str">
        <f>IF(AND(COUNTIF($D$6:D2125,D2125)&gt;1,H2125&lt;&gt;""), IF(H2125=IFERROR(VLOOKUP(D2125,$D5:H2124,5,FALSE),0),"","ATENÇÃO: Serviços iguais não podem ter valores diferentes!"),"")</f>
        <v/>
      </c>
    </row>
    <row r="2126" spans="1:10" x14ac:dyDescent="0.2">
      <c r="A2126" s="1">
        <v>4600006841</v>
      </c>
      <c r="B2126" s="1">
        <v>90</v>
      </c>
      <c r="C2126" s="1">
        <v>2220</v>
      </c>
      <c r="D2126" s="1">
        <v>8220060210</v>
      </c>
      <c r="E2126" s="1" t="s">
        <v>386</v>
      </c>
      <c r="F2126" s="13">
        <v>2</v>
      </c>
      <c r="G2126" s="1" t="s">
        <v>18</v>
      </c>
      <c r="I2126" s="16">
        <f>F2126*H2126</f>
        <v>0</v>
      </c>
      <c r="J2126" s="1" t="str">
        <f>IF(AND(COUNTIF($D$6:D2126,D2126)&gt;1,H2126&lt;&gt;""), IF(H2126=IFERROR(VLOOKUP(D2126,$D5:H2125,5,FALSE),0),"","ATENÇÃO: Serviços iguais não podem ter valores diferentes!"),"")</f>
        <v/>
      </c>
    </row>
    <row r="2127" spans="1:10" x14ac:dyDescent="0.2">
      <c r="A2127" s="1">
        <v>4600006841</v>
      </c>
      <c r="B2127" s="1">
        <v>90</v>
      </c>
      <c r="C2127" s="1">
        <v>2230</v>
      </c>
      <c r="D2127" s="1">
        <v>8220060220</v>
      </c>
      <c r="E2127" s="1" t="s">
        <v>387</v>
      </c>
      <c r="F2127" s="13">
        <v>4</v>
      </c>
      <c r="G2127" s="1" t="s">
        <v>18</v>
      </c>
      <c r="I2127" s="16">
        <f>F2127*H2127</f>
        <v>0</v>
      </c>
      <c r="J2127" s="1" t="str">
        <f>IF(AND(COUNTIF($D$6:D2127,D2127)&gt;1,H2127&lt;&gt;""), IF(H2127=IFERROR(VLOOKUP(D2127,$D5:H2126,5,FALSE),0),"","ATENÇÃO: Serviços iguais não podem ter valores diferentes!"),"")</f>
        <v/>
      </c>
    </row>
    <row r="2128" spans="1:10" x14ac:dyDescent="0.2">
      <c r="A2128" s="1">
        <v>4600006841</v>
      </c>
      <c r="B2128" s="1">
        <v>90</v>
      </c>
      <c r="C2128" s="1">
        <v>2240</v>
      </c>
      <c r="D2128" s="1">
        <v>8220060230</v>
      </c>
      <c r="E2128" s="1" t="s">
        <v>388</v>
      </c>
      <c r="F2128" s="13">
        <v>2</v>
      </c>
      <c r="G2128" s="1" t="s">
        <v>18</v>
      </c>
      <c r="I2128" s="16">
        <f>F2128*H2128</f>
        <v>0</v>
      </c>
      <c r="J2128" s="1" t="str">
        <f>IF(AND(COUNTIF($D$6:D2128,D2128)&gt;1,H2128&lt;&gt;""), IF(H2128=IFERROR(VLOOKUP(D2128,$D5:H2127,5,FALSE),0),"","ATENÇÃO: Serviços iguais não podem ter valores diferentes!"),"")</f>
        <v/>
      </c>
    </row>
    <row r="2129" spans="1:10" x14ac:dyDescent="0.2">
      <c r="A2129" s="1">
        <v>4600006841</v>
      </c>
      <c r="B2129" s="1">
        <v>90</v>
      </c>
      <c r="C2129" s="1">
        <v>2250</v>
      </c>
      <c r="D2129" s="1">
        <v>8220060240</v>
      </c>
      <c r="E2129" s="1" t="s">
        <v>389</v>
      </c>
      <c r="F2129" s="13">
        <v>2</v>
      </c>
      <c r="G2129" s="1" t="s">
        <v>18</v>
      </c>
      <c r="I2129" s="16">
        <f>F2129*H2129</f>
        <v>0</v>
      </c>
      <c r="J2129" s="1" t="str">
        <f>IF(AND(COUNTIF($D$6:D2129,D2129)&gt;1,H2129&lt;&gt;""), IF(H2129=IFERROR(VLOOKUP(D2129,$D5:H2128,5,FALSE),0),"","ATENÇÃO: Serviços iguais não podem ter valores diferentes!"),"")</f>
        <v/>
      </c>
    </row>
    <row r="2130" spans="1:10" x14ac:dyDescent="0.2">
      <c r="A2130" s="1">
        <v>4600006841</v>
      </c>
      <c r="B2130" s="1">
        <v>90</v>
      </c>
      <c r="C2130" s="1">
        <v>2260</v>
      </c>
      <c r="D2130" s="1">
        <v>8220100010</v>
      </c>
      <c r="E2130" s="1" t="s">
        <v>405</v>
      </c>
      <c r="F2130" s="13">
        <v>10.08</v>
      </c>
      <c r="G2130" s="1" t="s">
        <v>32</v>
      </c>
      <c r="I2130" s="16">
        <f>F2130*H2130</f>
        <v>0</v>
      </c>
      <c r="J2130" s="1" t="str">
        <f>IF(AND(COUNTIF($D$6:D2130,D2130)&gt;1,H2130&lt;&gt;""), IF(H2130=IFERROR(VLOOKUP(D2130,$D5:H2129,5,FALSE),0),"","ATENÇÃO: Serviços iguais não podem ter valores diferentes!"),"")</f>
        <v/>
      </c>
    </row>
    <row r="2131" spans="1:10" x14ac:dyDescent="0.2">
      <c r="A2131" s="1">
        <v>4600006841</v>
      </c>
      <c r="B2131" s="1">
        <v>90</v>
      </c>
      <c r="C2131" s="1">
        <v>2270</v>
      </c>
      <c r="D2131" s="1">
        <v>8220100020</v>
      </c>
      <c r="E2131" s="1" t="s">
        <v>406</v>
      </c>
      <c r="F2131" s="13">
        <v>10.08</v>
      </c>
      <c r="G2131" s="1" t="s">
        <v>32</v>
      </c>
      <c r="I2131" s="16">
        <f>F2131*H2131</f>
        <v>0</v>
      </c>
      <c r="J2131" s="1" t="str">
        <f>IF(AND(COUNTIF($D$6:D2131,D2131)&gt;1,H2131&lt;&gt;""), IF(H2131=IFERROR(VLOOKUP(D2131,$D5:H2130,5,FALSE),0),"","ATENÇÃO: Serviços iguais não podem ter valores diferentes!"),"")</f>
        <v/>
      </c>
    </row>
    <row r="2132" spans="1:10" x14ac:dyDescent="0.2">
      <c r="A2132" s="1">
        <v>4600006841</v>
      </c>
      <c r="B2132" s="1">
        <v>90</v>
      </c>
      <c r="C2132" s="1">
        <v>2280</v>
      </c>
      <c r="D2132" s="1">
        <v>8220100030</v>
      </c>
      <c r="E2132" s="1" t="s">
        <v>407</v>
      </c>
      <c r="F2132" s="13">
        <v>3.36</v>
      </c>
      <c r="G2132" s="1" t="s">
        <v>32</v>
      </c>
      <c r="I2132" s="16">
        <f>F2132*H2132</f>
        <v>0</v>
      </c>
      <c r="J2132" s="1" t="str">
        <f>IF(AND(COUNTIF($D$6:D2132,D2132)&gt;1,H2132&lt;&gt;""), IF(H2132=IFERROR(VLOOKUP(D2132,$D5:H2131,5,FALSE),0),"","ATENÇÃO: Serviços iguais não podem ter valores diferentes!"),"")</f>
        <v/>
      </c>
    </row>
    <row r="2133" spans="1:10" x14ac:dyDescent="0.2">
      <c r="A2133" s="1">
        <v>4600006841</v>
      </c>
      <c r="B2133" s="1">
        <v>90</v>
      </c>
      <c r="C2133" s="1">
        <v>2290</v>
      </c>
      <c r="D2133" s="1">
        <v>8220100040</v>
      </c>
      <c r="E2133" s="1" t="s">
        <v>408</v>
      </c>
      <c r="F2133" s="13">
        <v>3.36</v>
      </c>
      <c r="G2133" s="1" t="s">
        <v>32</v>
      </c>
      <c r="I2133" s="16">
        <f>F2133*H2133</f>
        <v>0</v>
      </c>
      <c r="J2133" s="1" t="str">
        <f>IF(AND(COUNTIF($D$6:D2133,D2133)&gt;1,H2133&lt;&gt;""), IF(H2133=IFERROR(VLOOKUP(D2133,$D5:H2132,5,FALSE),0),"","ATENÇÃO: Serviços iguais não podem ter valores diferentes!"),"")</f>
        <v/>
      </c>
    </row>
    <row r="2134" spans="1:10" x14ac:dyDescent="0.2">
      <c r="A2134" s="1">
        <v>4600006841</v>
      </c>
      <c r="B2134" s="1">
        <v>90</v>
      </c>
      <c r="C2134" s="1">
        <v>2300</v>
      </c>
      <c r="D2134" s="1">
        <v>8220100050</v>
      </c>
      <c r="E2134" s="1" t="s">
        <v>409</v>
      </c>
      <c r="F2134" s="13">
        <v>3.36</v>
      </c>
      <c r="G2134" s="1" t="s">
        <v>32</v>
      </c>
      <c r="I2134" s="16">
        <f>F2134*H2134</f>
        <v>0</v>
      </c>
      <c r="J2134" s="1" t="str">
        <f>IF(AND(COUNTIF($D$6:D2134,D2134)&gt;1,H2134&lt;&gt;""), IF(H2134=IFERROR(VLOOKUP(D2134,$D5:H2133,5,FALSE),0),"","ATENÇÃO: Serviços iguais não podem ter valores diferentes!"),"")</f>
        <v/>
      </c>
    </row>
    <row r="2135" spans="1:10" x14ac:dyDescent="0.2">
      <c r="A2135" s="1">
        <v>4600006841</v>
      </c>
      <c r="B2135" s="1">
        <v>90</v>
      </c>
      <c r="C2135" s="1">
        <v>2310</v>
      </c>
      <c r="D2135" s="1">
        <v>8220100060</v>
      </c>
      <c r="E2135" s="1" t="s">
        <v>410</v>
      </c>
      <c r="F2135" s="13">
        <v>3.36</v>
      </c>
      <c r="G2135" s="1" t="s">
        <v>32</v>
      </c>
      <c r="I2135" s="16">
        <f>F2135*H2135</f>
        <v>0</v>
      </c>
      <c r="J2135" s="1" t="str">
        <f>IF(AND(COUNTIF($D$6:D2135,D2135)&gt;1,H2135&lt;&gt;""), IF(H2135=IFERROR(VLOOKUP(D2135,$D5:H2134,5,FALSE),0),"","ATENÇÃO: Serviços iguais não podem ter valores diferentes!"),"")</f>
        <v/>
      </c>
    </row>
    <row r="2136" spans="1:10" x14ac:dyDescent="0.2">
      <c r="A2136" s="1">
        <v>4600006841</v>
      </c>
      <c r="B2136" s="1">
        <v>90</v>
      </c>
      <c r="C2136" s="1">
        <v>2320</v>
      </c>
      <c r="D2136" s="1">
        <v>8220100070</v>
      </c>
      <c r="E2136" s="1" t="s">
        <v>411</v>
      </c>
      <c r="F2136" s="13">
        <v>1.68</v>
      </c>
      <c r="G2136" s="1" t="s">
        <v>32</v>
      </c>
      <c r="I2136" s="16">
        <f>F2136*H2136</f>
        <v>0</v>
      </c>
      <c r="J2136" s="1" t="str">
        <f>IF(AND(COUNTIF($D$6:D2136,D2136)&gt;1,H2136&lt;&gt;""), IF(H2136=IFERROR(VLOOKUP(D2136,$D5:H2135,5,FALSE),0),"","ATENÇÃO: Serviços iguais não podem ter valores diferentes!"),"")</f>
        <v/>
      </c>
    </row>
    <row r="2137" spans="1:10" x14ac:dyDescent="0.2">
      <c r="A2137" s="1">
        <v>4600006841</v>
      </c>
      <c r="B2137" s="1">
        <v>90</v>
      </c>
      <c r="C2137" s="1">
        <v>2330</v>
      </c>
      <c r="D2137" s="1">
        <v>8220100080</v>
      </c>
      <c r="E2137" s="1" t="s">
        <v>412</v>
      </c>
      <c r="F2137" s="13">
        <v>1.68</v>
      </c>
      <c r="G2137" s="1" t="s">
        <v>32</v>
      </c>
      <c r="I2137" s="16">
        <f>F2137*H2137</f>
        <v>0</v>
      </c>
      <c r="J2137" s="1" t="str">
        <f>IF(AND(COUNTIF($D$6:D2137,D2137)&gt;1,H2137&lt;&gt;""), IF(H2137=IFERROR(VLOOKUP(D2137,$D5:H2136,5,FALSE),0),"","ATENÇÃO: Serviços iguais não podem ter valores diferentes!"),"")</f>
        <v/>
      </c>
    </row>
    <row r="2138" spans="1:10" x14ac:dyDescent="0.2">
      <c r="A2138" s="1">
        <v>4600006841</v>
      </c>
      <c r="B2138" s="1">
        <v>90</v>
      </c>
      <c r="C2138" s="1">
        <v>2340</v>
      </c>
      <c r="D2138" s="1">
        <v>8220100090</v>
      </c>
      <c r="E2138" s="1" t="s">
        <v>413</v>
      </c>
      <c r="F2138" s="13">
        <v>1.68</v>
      </c>
      <c r="G2138" s="1" t="s">
        <v>32</v>
      </c>
      <c r="I2138" s="16">
        <f>F2138*H2138</f>
        <v>0</v>
      </c>
      <c r="J2138" s="1" t="str">
        <f>IF(AND(COUNTIF($D$6:D2138,D2138)&gt;1,H2138&lt;&gt;""), IF(H2138=IFERROR(VLOOKUP(D2138,$D5:H2137,5,FALSE),0),"","ATENÇÃO: Serviços iguais não podem ter valores diferentes!"),"")</f>
        <v/>
      </c>
    </row>
    <row r="2139" spans="1:10" x14ac:dyDescent="0.2">
      <c r="A2139" s="1">
        <v>4600006841</v>
      </c>
      <c r="B2139" s="1">
        <v>90</v>
      </c>
      <c r="C2139" s="1">
        <v>2350</v>
      </c>
      <c r="D2139" s="1">
        <v>8220100160</v>
      </c>
      <c r="E2139" s="1" t="s">
        <v>415</v>
      </c>
      <c r="F2139" s="13">
        <v>3.36</v>
      </c>
      <c r="G2139" s="1" t="s">
        <v>32</v>
      </c>
      <c r="I2139" s="16">
        <f>F2139*H2139</f>
        <v>0</v>
      </c>
      <c r="J2139" s="1" t="str">
        <f>IF(AND(COUNTIF($D$6:D2139,D2139)&gt;1,H2139&lt;&gt;""), IF(H2139=IFERROR(VLOOKUP(D2139,$D5:H2138,5,FALSE),0),"","ATENÇÃO: Serviços iguais não podem ter valores diferentes!"),"")</f>
        <v/>
      </c>
    </row>
    <row r="2140" spans="1:10" x14ac:dyDescent="0.2">
      <c r="A2140" s="1">
        <v>4600006841</v>
      </c>
      <c r="B2140" s="1">
        <v>90</v>
      </c>
      <c r="C2140" s="1">
        <v>2360</v>
      </c>
      <c r="D2140" s="1">
        <v>8222500010</v>
      </c>
      <c r="E2140" s="1" t="s">
        <v>420</v>
      </c>
      <c r="F2140" s="13">
        <v>4</v>
      </c>
      <c r="G2140" s="1" t="s">
        <v>18</v>
      </c>
      <c r="I2140" s="16">
        <f>F2140*H2140</f>
        <v>0</v>
      </c>
      <c r="J2140" s="1" t="str">
        <f>IF(AND(COUNTIF($D$6:D2140,D2140)&gt;1,H2140&lt;&gt;""), IF(H2140=IFERROR(VLOOKUP(D2140,$D5:H2139,5,FALSE),0),"","ATENÇÃO: Serviços iguais não podem ter valores diferentes!"),"")</f>
        <v/>
      </c>
    </row>
    <row r="2141" spans="1:10" x14ac:dyDescent="0.2">
      <c r="A2141" s="1">
        <v>4600006841</v>
      </c>
      <c r="B2141" s="1">
        <v>90</v>
      </c>
      <c r="C2141" s="1">
        <v>2370</v>
      </c>
      <c r="D2141" s="1">
        <v>8222500020</v>
      </c>
      <c r="E2141" s="1" t="s">
        <v>421</v>
      </c>
      <c r="F2141" s="13">
        <v>2</v>
      </c>
      <c r="G2141" s="1" t="s">
        <v>18</v>
      </c>
      <c r="I2141" s="16">
        <f>F2141*H2141</f>
        <v>0</v>
      </c>
      <c r="J2141" s="1" t="str">
        <f>IF(AND(COUNTIF($D$6:D2141,D2141)&gt;1,H2141&lt;&gt;""), IF(H2141=IFERROR(VLOOKUP(D2141,$D5:H2140,5,FALSE),0),"","ATENÇÃO: Serviços iguais não podem ter valores diferentes!"),"")</f>
        <v/>
      </c>
    </row>
    <row r="2142" spans="1:10" x14ac:dyDescent="0.2">
      <c r="A2142" s="1">
        <v>4600006841</v>
      </c>
      <c r="B2142" s="1">
        <v>90</v>
      </c>
      <c r="C2142" s="1">
        <v>2380</v>
      </c>
      <c r="D2142" s="1">
        <v>8222500030</v>
      </c>
      <c r="E2142" s="1" t="s">
        <v>422</v>
      </c>
      <c r="F2142" s="13">
        <v>2</v>
      </c>
      <c r="G2142" s="1" t="s">
        <v>18</v>
      </c>
      <c r="I2142" s="16">
        <f>F2142*H2142</f>
        <v>0</v>
      </c>
      <c r="J2142" s="1" t="str">
        <f>IF(AND(COUNTIF($D$6:D2142,D2142)&gt;1,H2142&lt;&gt;""), IF(H2142=IFERROR(VLOOKUP(D2142,$D5:H2141,5,FALSE),0),"","ATENÇÃO: Serviços iguais não podem ter valores diferentes!"),"")</f>
        <v/>
      </c>
    </row>
    <row r="2143" spans="1:10" x14ac:dyDescent="0.2">
      <c r="A2143" s="1">
        <v>4600006841</v>
      </c>
      <c r="B2143" s="1">
        <v>90</v>
      </c>
      <c r="C2143" s="1">
        <v>2390</v>
      </c>
      <c r="D2143" s="1">
        <v>8222500040</v>
      </c>
      <c r="E2143" s="1" t="s">
        <v>423</v>
      </c>
      <c r="F2143" s="13">
        <v>2</v>
      </c>
      <c r="G2143" s="1" t="s">
        <v>18</v>
      </c>
      <c r="I2143" s="16">
        <f>F2143*H2143</f>
        <v>0</v>
      </c>
      <c r="J2143" s="1" t="str">
        <f>IF(AND(COUNTIF($D$6:D2143,D2143)&gt;1,H2143&lt;&gt;""), IF(H2143=IFERROR(VLOOKUP(D2143,$D5:H2142,5,FALSE),0),"","ATENÇÃO: Serviços iguais não podem ter valores diferentes!"),"")</f>
        <v/>
      </c>
    </row>
    <row r="2144" spans="1:10" x14ac:dyDescent="0.2">
      <c r="A2144" s="1">
        <v>4600006841</v>
      </c>
      <c r="B2144" s="1">
        <v>90</v>
      </c>
      <c r="C2144" s="1">
        <v>2400</v>
      </c>
      <c r="D2144" s="1">
        <v>8222500050</v>
      </c>
      <c r="E2144" s="1" t="s">
        <v>424</v>
      </c>
      <c r="F2144" s="13">
        <v>2</v>
      </c>
      <c r="G2144" s="1" t="s">
        <v>18</v>
      </c>
      <c r="I2144" s="16">
        <f>F2144*H2144</f>
        <v>0</v>
      </c>
      <c r="J2144" s="1" t="str">
        <f>IF(AND(COUNTIF($D$6:D2144,D2144)&gt;1,H2144&lt;&gt;""), IF(H2144=IFERROR(VLOOKUP(D2144,$D5:H2143,5,FALSE),0),"","ATENÇÃO: Serviços iguais não podem ter valores diferentes!"),"")</f>
        <v/>
      </c>
    </row>
    <row r="2145" spans="1:10" x14ac:dyDescent="0.2">
      <c r="A2145" s="1">
        <v>4600006841</v>
      </c>
      <c r="B2145" s="1">
        <v>90</v>
      </c>
      <c r="C2145" s="1">
        <v>2410</v>
      </c>
      <c r="D2145" s="1">
        <v>8222500060</v>
      </c>
      <c r="E2145" s="1" t="s">
        <v>425</v>
      </c>
      <c r="F2145" s="13">
        <v>1</v>
      </c>
      <c r="G2145" s="1" t="s">
        <v>18</v>
      </c>
      <c r="I2145" s="16">
        <f>F2145*H2145</f>
        <v>0</v>
      </c>
      <c r="J2145" s="1" t="str">
        <f>IF(AND(COUNTIF($D$6:D2145,D2145)&gt;1,H2145&lt;&gt;""), IF(H2145=IFERROR(VLOOKUP(D2145,$D5:H2144,5,FALSE),0),"","ATENÇÃO: Serviços iguais não podem ter valores diferentes!"),"")</f>
        <v/>
      </c>
    </row>
    <row r="2146" spans="1:10" x14ac:dyDescent="0.2">
      <c r="A2146" s="1">
        <v>4600006841</v>
      </c>
      <c r="B2146" s="1">
        <v>90</v>
      </c>
      <c r="C2146" s="1">
        <v>2420</v>
      </c>
      <c r="D2146" s="1">
        <v>8222500070</v>
      </c>
      <c r="E2146" s="1" t="s">
        <v>426</v>
      </c>
      <c r="F2146" s="13">
        <v>1</v>
      </c>
      <c r="G2146" s="1" t="s">
        <v>18</v>
      </c>
      <c r="I2146" s="16">
        <f>F2146*H2146</f>
        <v>0</v>
      </c>
      <c r="J2146" s="1" t="str">
        <f>IF(AND(COUNTIF($D$6:D2146,D2146)&gt;1,H2146&lt;&gt;""), IF(H2146=IFERROR(VLOOKUP(D2146,$D5:H2145,5,FALSE),0),"","ATENÇÃO: Serviços iguais não podem ter valores diferentes!"),"")</f>
        <v/>
      </c>
    </row>
    <row r="2147" spans="1:10" x14ac:dyDescent="0.2">
      <c r="A2147" s="1">
        <v>4600006841</v>
      </c>
      <c r="B2147" s="1">
        <v>90</v>
      </c>
      <c r="C2147" s="1">
        <v>2430</v>
      </c>
      <c r="D2147" s="1">
        <v>8222520020</v>
      </c>
      <c r="E2147" s="1" t="s">
        <v>431</v>
      </c>
      <c r="F2147" s="13">
        <v>1</v>
      </c>
      <c r="G2147" s="1" t="s">
        <v>18</v>
      </c>
      <c r="I2147" s="16">
        <f>F2147*H2147</f>
        <v>0</v>
      </c>
      <c r="J2147" s="1" t="str">
        <f>IF(AND(COUNTIF($D$6:D2147,D2147)&gt;1,H2147&lt;&gt;""), IF(H2147=IFERROR(VLOOKUP(D2147,$D5:H2146,5,FALSE),0),"","ATENÇÃO: Serviços iguais não podem ter valores diferentes!"),"")</f>
        <v/>
      </c>
    </row>
    <row r="2148" spans="1:10" x14ac:dyDescent="0.2">
      <c r="A2148" s="1">
        <v>4600006841</v>
      </c>
      <c r="B2148" s="1">
        <v>90</v>
      </c>
      <c r="C2148" s="1">
        <v>2440</v>
      </c>
      <c r="D2148" s="1">
        <v>8222520030</v>
      </c>
      <c r="E2148" s="1" t="s">
        <v>432</v>
      </c>
      <c r="F2148" s="13">
        <v>1</v>
      </c>
      <c r="G2148" s="1" t="s">
        <v>18</v>
      </c>
      <c r="I2148" s="16">
        <f>F2148*H2148</f>
        <v>0</v>
      </c>
      <c r="J2148" s="1" t="str">
        <f>IF(AND(COUNTIF($D$6:D2148,D2148)&gt;1,H2148&lt;&gt;""), IF(H2148=IFERROR(VLOOKUP(D2148,$D5:H2147,5,FALSE),0),"","ATENÇÃO: Serviços iguais não podem ter valores diferentes!"),"")</f>
        <v/>
      </c>
    </row>
    <row r="2149" spans="1:10" x14ac:dyDescent="0.2">
      <c r="A2149" s="1">
        <v>4600006841</v>
      </c>
      <c r="B2149" s="1">
        <v>90</v>
      </c>
      <c r="C2149" s="1">
        <v>2450</v>
      </c>
      <c r="D2149" s="1">
        <v>8222520040</v>
      </c>
      <c r="E2149" s="1" t="s">
        <v>433</v>
      </c>
      <c r="F2149" s="13">
        <v>1</v>
      </c>
      <c r="G2149" s="1" t="s">
        <v>18</v>
      </c>
      <c r="I2149" s="16">
        <f>F2149*H2149</f>
        <v>0</v>
      </c>
      <c r="J2149" s="1" t="str">
        <f>IF(AND(COUNTIF($D$6:D2149,D2149)&gt;1,H2149&lt;&gt;""), IF(H2149=IFERROR(VLOOKUP(D2149,$D5:H2148,5,FALSE),0),"","ATENÇÃO: Serviços iguais não podem ter valores diferentes!"),"")</f>
        <v/>
      </c>
    </row>
    <row r="2150" spans="1:10" x14ac:dyDescent="0.2">
      <c r="A2150" s="1">
        <v>4600006841</v>
      </c>
      <c r="B2150" s="1">
        <v>90</v>
      </c>
      <c r="C2150" s="1">
        <v>2460</v>
      </c>
      <c r="D2150" s="1">
        <v>8222560040</v>
      </c>
      <c r="E2150" s="1" t="s">
        <v>442</v>
      </c>
      <c r="F2150" s="13">
        <v>1</v>
      </c>
      <c r="G2150" s="1" t="s">
        <v>18</v>
      </c>
      <c r="I2150" s="16">
        <f>F2150*H2150</f>
        <v>0</v>
      </c>
      <c r="J2150" s="1" t="str">
        <f>IF(AND(COUNTIF($D$6:D2150,D2150)&gt;1,H2150&lt;&gt;""), IF(H2150=IFERROR(VLOOKUP(D2150,$D5:H2149,5,FALSE),0),"","ATENÇÃO: Serviços iguais não podem ter valores diferentes!"),"")</f>
        <v/>
      </c>
    </row>
    <row r="2151" spans="1:10" x14ac:dyDescent="0.2">
      <c r="A2151" s="1">
        <v>4600006841</v>
      </c>
      <c r="B2151" s="1">
        <v>90</v>
      </c>
      <c r="C2151" s="1">
        <v>2470</v>
      </c>
      <c r="D2151" s="1">
        <v>8222560060</v>
      </c>
      <c r="E2151" s="1" t="s">
        <v>443</v>
      </c>
      <c r="F2151" s="13">
        <v>1</v>
      </c>
      <c r="G2151" s="1" t="s">
        <v>18</v>
      </c>
      <c r="I2151" s="16">
        <f>F2151*H2151</f>
        <v>0</v>
      </c>
      <c r="J2151" s="1" t="str">
        <f>IF(AND(COUNTIF($D$6:D2151,D2151)&gt;1,H2151&lt;&gt;""), IF(H2151=IFERROR(VLOOKUP(D2151,$D5:H2150,5,FALSE),0),"","ATENÇÃO: Serviços iguais não podem ter valores diferentes!"),"")</f>
        <v/>
      </c>
    </row>
    <row r="2152" spans="1:10" x14ac:dyDescent="0.2">
      <c r="A2152" s="1">
        <v>4600006841</v>
      </c>
      <c r="B2152" s="1">
        <v>90</v>
      </c>
      <c r="C2152" s="1">
        <v>2480</v>
      </c>
      <c r="D2152" s="1">
        <v>8222560080</v>
      </c>
      <c r="E2152" s="1" t="s">
        <v>444</v>
      </c>
      <c r="F2152" s="13">
        <v>1</v>
      </c>
      <c r="G2152" s="1" t="s">
        <v>18</v>
      </c>
      <c r="I2152" s="16">
        <f>F2152*H2152</f>
        <v>0</v>
      </c>
      <c r="J2152" s="1" t="str">
        <f>IF(AND(COUNTIF($D$6:D2152,D2152)&gt;1,H2152&lt;&gt;""), IF(H2152=IFERROR(VLOOKUP(D2152,$D5:H2151,5,FALSE),0),"","ATENÇÃO: Serviços iguais não podem ter valores diferentes!"),"")</f>
        <v/>
      </c>
    </row>
    <row r="2153" spans="1:10" x14ac:dyDescent="0.2">
      <c r="A2153" s="1">
        <v>4600006841</v>
      </c>
      <c r="B2153" s="1">
        <v>90</v>
      </c>
      <c r="C2153" s="1">
        <v>2490</v>
      </c>
      <c r="D2153" s="1">
        <v>8222800010</v>
      </c>
      <c r="E2153" s="1" t="s">
        <v>465</v>
      </c>
      <c r="F2153" s="13">
        <v>4</v>
      </c>
      <c r="G2153" s="1" t="s">
        <v>18</v>
      </c>
      <c r="I2153" s="16">
        <f>F2153*H2153</f>
        <v>0</v>
      </c>
      <c r="J2153" s="1" t="str">
        <f>IF(AND(COUNTIF($D$6:D2153,D2153)&gt;1,H2153&lt;&gt;""), IF(H2153=IFERROR(VLOOKUP(D2153,$D5:H2152,5,FALSE),0),"","ATENÇÃO: Serviços iguais não podem ter valores diferentes!"),"")</f>
        <v/>
      </c>
    </row>
    <row r="2154" spans="1:10" x14ac:dyDescent="0.2">
      <c r="A2154" s="1">
        <v>4600006841</v>
      </c>
      <c r="B2154" s="1">
        <v>90</v>
      </c>
      <c r="C2154" s="1">
        <v>2500</v>
      </c>
      <c r="D2154" s="1">
        <v>8222800020</v>
      </c>
      <c r="E2154" s="1" t="s">
        <v>466</v>
      </c>
      <c r="F2154" s="13">
        <v>3</v>
      </c>
      <c r="G2154" s="1" t="s">
        <v>18</v>
      </c>
      <c r="I2154" s="16">
        <f>F2154*H2154</f>
        <v>0</v>
      </c>
      <c r="J2154" s="1" t="str">
        <f>IF(AND(COUNTIF($D$6:D2154,D2154)&gt;1,H2154&lt;&gt;""), IF(H2154=IFERROR(VLOOKUP(D2154,$D5:H2153,5,FALSE),0),"","ATENÇÃO: Serviços iguais não podem ter valores diferentes!"),"")</f>
        <v/>
      </c>
    </row>
    <row r="2155" spans="1:10" x14ac:dyDescent="0.2">
      <c r="A2155" s="1">
        <v>4600006841</v>
      </c>
      <c r="B2155" s="1">
        <v>90</v>
      </c>
      <c r="C2155" s="1">
        <v>2510</v>
      </c>
      <c r="D2155" s="1">
        <v>8222800030</v>
      </c>
      <c r="E2155" s="1" t="s">
        <v>467</v>
      </c>
      <c r="F2155" s="13">
        <v>3</v>
      </c>
      <c r="G2155" s="1" t="s">
        <v>18</v>
      </c>
      <c r="I2155" s="16">
        <f>F2155*H2155</f>
        <v>0</v>
      </c>
      <c r="J2155" s="1" t="str">
        <f>IF(AND(COUNTIF($D$6:D2155,D2155)&gt;1,H2155&lt;&gt;""), IF(H2155=IFERROR(VLOOKUP(D2155,$D5:H2154,5,FALSE),0),"","ATENÇÃO: Serviços iguais não podem ter valores diferentes!"),"")</f>
        <v/>
      </c>
    </row>
    <row r="2156" spans="1:10" x14ac:dyDescent="0.2">
      <c r="A2156" s="1">
        <v>4600006841</v>
      </c>
      <c r="B2156" s="1">
        <v>90</v>
      </c>
      <c r="C2156" s="1">
        <v>2520</v>
      </c>
      <c r="D2156" s="1">
        <v>8234002600</v>
      </c>
      <c r="E2156" s="1" t="s">
        <v>536</v>
      </c>
      <c r="F2156" s="13">
        <v>1.4</v>
      </c>
      <c r="G2156" s="1" t="s">
        <v>32</v>
      </c>
      <c r="I2156" s="16">
        <f>F2156*H2156</f>
        <v>0</v>
      </c>
      <c r="J2156" s="1" t="str">
        <f>IF(AND(COUNTIF($D$6:D2156,D2156)&gt;1,H2156&lt;&gt;""), IF(H2156=IFERROR(VLOOKUP(D2156,$D5:H2155,5,FALSE),0),"","ATENÇÃO: Serviços iguais não podem ter valores diferentes!"),"")</f>
        <v/>
      </c>
    </row>
    <row r="2157" spans="1:10" x14ac:dyDescent="0.2">
      <c r="A2157" s="1">
        <v>4600006841</v>
      </c>
      <c r="B2157" s="1">
        <v>90</v>
      </c>
      <c r="C2157" s="1">
        <v>2530</v>
      </c>
      <c r="D2157" s="1">
        <v>8234002610</v>
      </c>
      <c r="E2157" s="1" t="s">
        <v>537</v>
      </c>
      <c r="F2157" s="13">
        <v>1.4</v>
      </c>
      <c r="G2157" s="1" t="s">
        <v>32</v>
      </c>
      <c r="I2157" s="16">
        <f>F2157*H2157</f>
        <v>0</v>
      </c>
      <c r="J2157" s="1" t="str">
        <f>IF(AND(COUNTIF($D$6:D2157,D2157)&gt;1,H2157&lt;&gt;""), IF(H2157=IFERROR(VLOOKUP(D2157,$D5:H2156,5,FALSE),0),"","ATENÇÃO: Serviços iguais não podem ter valores diferentes!"),"")</f>
        <v/>
      </c>
    </row>
    <row r="2158" spans="1:10" x14ac:dyDescent="0.2">
      <c r="A2158" s="1">
        <v>4600006841</v>
      </c>
      <c r="B2158" s="1">
        <v>90</v>
      </c>
      <c r="C2158" s="1">
        <v>2540</v>
      </c>
      <c r="D2158" s="1">
        <v>8234002620</v>
      </c>
      <c r="E2158" s="1" t="s">
        <v>538</v>
      </c>
      <c r="F2158" s="13">
        <v>1.4</v>
      </c>
      <c r="G2158" s="1" t="s">
        <v>32</v>
      </c>
      <c r="I2158" s="16">
        <f>F2158*H2158</f>
        <v>0</v>
      </c>
      <c r="J2158" s="1" t="str">
        <f>IF(AND(COUNTIF($D$6:D2158,D2158)&gt;1,H2158&lt;&gt;""), IF(H2158=IFERROR(VLOOKUP(D2158,$D5:H2157,5,FALSE),0),"","ATENÇÃO: Serviços iguais não podem ter valores diferentes!"),"")</f>
        <v/>
      </c>
    </row>
    <row r="2159" spans="1:10" x14ac:dyDescent="0.2">
      <c r="A2159" s="1">
        <v>4600006841</v>
      </c>
      <c r="B2159" s="1">
        <v>90</v>
      </c>
      <c r="C2159" s="1">
        <v>2550</v>
      </c>
      <c r="D2159" s="1">
        <v>8234002630</v>
      </c>
      <c r="E2159" s="1" t="s">
        <v>539</v>
      </c>
      <c r="F2159" s="13">
        <v>1.4</v>
      </c>
      <c r="G2159" s="1" t="s">
        <v>32</v>
      </c>
      <c r="I2159" s="16">
        <f>F2159*H2159</f>
        <v>0</v>
      </c>
      <c r="J2159" s="1" t="str">
        <f>IF(AND(COUNTIF($D$6:D2159,D2159)&gt;1,H2159&lt;&gt;""), IF(H2159=IFERROR(VLOOKUP(D2159,$D5:H2158,5,FALSE),0),"","ATENÇÃO: Serviços iguais não podem ter valores diferentes!"),"")</f>
        <v/>
      </c>
    </row>
    <row r="2160" spans="1:10" x14ac:dyDescent="0.2">
      <c r="A2160" s="1">
        <v>4600006841</v>
      </c>
      <c r="B2160" s="1">
        <v>90</v>
      </c>
      <c r="C2160" s="1">
        <v>2560</v>
      </c>
      <c r="D2160" s="1">
        <v>8234002640</v>
      </c>
      <c r="E2160" s="1" t="s">
        <v>540</v>
      </c>
      <c r="F2160" s="13">
        <v>1.4</v>
      </c>
      <c r="G2160" s="1" t="s">
        <v>32</v>
      </c>
      <c r="I2160" s="16">
        <f>F2160*H2160</f>
        <v>0</v>
      </c>
      <c r="J2160" s="1" t="str">
        <f>IF(AND(COUNTIF($D$6:D2160,D2160)&gt;1,H2160&lt;&gt;""), IF(H2160=IFERROR(VLOOKUP(D2160,$D5:H2159,5,FALSE),0),"","ATENÇÃO: Serviços iguais não podem ter valores diferentes!"),"")</f>
        <v/>
      </c>
    </row>
    <row r="2161" spans="1:10" x14ac:dyDescent="0.2">
      <c r="A2161" s="1">
        <v>4600006841</v>
      </c>
      <c r="B2161" s="1">
        <v>90</v>
      </c>
      <c r="C2161" s="1">
        <v>2570</v>
      </c>
      <c r="D2161" s="1">
        <v>8234002650</v>
      </c>
      <c r="E2161" s="1" t="s">
        <v>541</v>
      </c>
      <c r="F2161" s="13">
        <v>1.4</v>
      </c>
      <c r="G2161" s="1" t="s">
        <v>32</v>
      </c>
      <c r="I2161" s="16">
        <f>F2161*H2161</f>
        <v>0</v>
      </c>
      <c r="J2161" s="1" t="str">
        <f>IF(AND(COUNTIF($D$6:D2161,D2161)&gt;1,H2161&lt;&gt;""), IF(H2161=IFERROR(VLOOKUP(D2161,$D5:H2160,5,FALSE),0),"","ATENÇÃO: Serviços iguais não podem ter valores diferentes!"),"")</f>
        <v/>
      </c>
    </row>
    <row r="2162" spans="1:10" x14ac:dyDescent="0.2">
      <c r="A2162" s="1">
        <v>4600006841</v>
      </c>
      <c r="B2162" s="1">
        <v>90</v>
      </c>
      <c r="C2162" s="1">
        <v>2580</v>
      </c>
      <c r="D2162" s="1">
        <v>8234002660</v>
      </c>
      <c r="E2162" s="1" t="s">
        <v>542</v>
      </c>
      <c r="F2162" s="13">
        <v>1.4</v>
      </c>
      <c r="G2162" s="1" t="s">
        <v>32</v>
      </c>
      <c r="I2162" s="16">
        <f>F2162*H2162</f>
        <v>0</v>
      </c>
      <c r="J2162" s="1" t="str">
        <f>IF(AND(COUNTIF($D$6:D2162,D2162)&gt;1,H2162&lt;&gt;""), IF(H2162=IFERROR(VLOOKUP(D2162,$D5:H2161,5,FALSE),0),"","ATENÇÃO: Serviços iguais não podem ter valores diferentes!"),"")</f>
        <v/>
      </c>
    </row>
    <row r="2163" spans="1:10" x14ac:dyDescent="0.2">
      <c r="A2163" s="1">
        <v>4600006841</v>
      </c>
      <c r="B2163" s="1">
        <v>90</v>
      </c>
      <c r="C2163" s="1">
        <v>2590</v>
      </c>
      <c r="D2163" s="1">
        <v>8234002670</v>
      </c>
      <c r="E2163" s="1" t="s">
        <v>543</v>
      </c>
      <c r="F2163" s="13">
        <v>0.56000000000000005</v>
      </c>
      <c r="G2163" s="1" t="s">
        <v>32</v>
      </c>
      <c r="I2163" s="16">
        <f>F2163*H2163</f>
        <v>0</v>
      </c>
      <c r="J2163" s="1" t="str">
        <f>IF(AND(COUNTIF($D$6:D2163,D2163)&gt;1,H2163&lt;&gt;""), IF(H2163=IFERROR(VLOOKUP(D2163,$D5:H2162,5,FALSE),0),"","ATENÇÃO: Serviços iguais não podem ter valores diferentes!"),"")</f>
        <v/>
      </c>
    </row>
    <row r="2164" spans="1:10" x14ac:dyDescent="0.2">
      <c r="A2164" s="1">
        <v>4600006841</v>
      </c>
      <c r="B2164" s="1">
        <v>90</v>
      </c>
      <c r="C2164" s="1">
        <v>2600</v>
      </c>
      <c r="D2164" s="1">
        <v>8234002680</v>
      </c>
      <c r="E2164" s="1" t="s">
        <v>544</v>
      </c>
      <c r="F2164" s="13">
        <v>0.28000000000000003</v>
      </c>
      <c r="G2164" s="1" t="s">
        <v>32</v>
      </c>
      <c r="I2164" s="16">
        <f>F2164*H2164</f>
        <v>0</v>
      </c>
      <c r="J2164" s="1" t="str">
        <f>IF(AND(COUNTIF($D$6:D2164,D2164)&gt;1,H2164&lt;&gt;""), IF(H2164=IFERROR(VLOOKUP(D2164,$D5:H2163,5,FALSE),0),"","ATENÇÃO: Serviços iguais não podem ter valores diferentes!"),"")</f>
        <v/>
      </c>
    </row>
    <row r="2165" spans="1:10" x14ac:dyDescent="0.2">
      <c r="A2165" s="1">
        <v>4600006841</v>
      </c>
      <c r="B2165" s="1">
        <v>90</v>
      </c>
      <c r="C2165" s="1">
        <v>2610</v>
      </c>
      <c r="D2165" s="1">
        <v>8234002690</v>
      </c>
      <c r="E2165" s="1" t="s">
        <v>545</v>
      </c>
      <c r="F2165" s="13">
        <v>4.9000000000000004</v>
      </c>
      <c r="G2165" s="1" t="s">
        <v>32</v>
      </c>
      <c r="I2165" s="16">
        <f>F2165*H2165</f>
        <v>0</v>
      </c>
      <c r="J2165" s="1" t="str">
        <f>IF(AND(COUNTIF($D$6:D2165,D2165)&gt;1,H2165&lt;&gt;""), IF(H2165=IFERROR(VLOOKUP(D2165,$D5:H2164,5,FALSE),0),"","ATENÇÃO: Serviços iguais não podem ter valores diferentes!"),"")</f>
        <v/>
      </c>
    </row>
    <row r="2166" spans="1:10" x14ac:dyDescent="0.2">
      <c r="A2166" s="1">
        <v>4600006841</v>
      </c>
      <c r="B2166" s="1">
        <v>90</v>
      </c>
      <c r="C2166" s="1">
        <v>2620</v>
      </c>
      <c r="D2166" s="1">
        <v>8234002700</v>
      </c>
      <c r="E2166" s="1" t="s">
        <v>546</v>
      </c>
      <c r="F2166" s="13">
        <v>2.8</v>
      </c>
      <c r="G2166" s="1" t="s">
        <v>32</v>
      </c>
      <c r="I2166" s="16">
        <f>F2166*H2166</f>
        <v>0</v>
      </c>
      <c r="J2166" s="1" t="str">
        <f>IF(AND(COUNTIF($D$6:D2166,D2166)&gt;1,H2166&lt;&gt;""), IF(H2166=IFERROR(VLOOKUP(D2166,$D5:H2165,5,FALSE),0),"","ATENÇÃO: Serviços iguais não podem ter valores diferentes!"),"")</f>
        <v/>
      </c>
    </row>
    <row r="2167" spans="1:10" x14ac:dyDescent="0.2">
      <c r="A2167" s="1">
        <v>4600006841</v>
      </c>
      <c r="B2167" s="1">
        <v>90</v>
      </c>
      <c r="C2167" s="1">
        <v>2630</v>
      </c>
      <c r="D2167" s="1">
        <v>8234002710</v>
      </c>
      <c r="E2167" s="1" t="s">
        <v>547</v>
      </c>
      <c r="F2167" s="13">
        <v>2.8</v>
      </c>
      <c r="G2167" s="1" t="s">
        <v>32</v>
      </c>
      <c r="I2167" s="16">
        <f>F2167*H2167</f>
        <v>0</v>
      </c>
      <c r="J2167" s="1" t="str">
        <f>IF(AND(COUNTIF($D$6:D2167,D2167)&gt;1,H2167&lt;&gt;""), IF(H2167=IFERROR(VLOOKUP(D2167,$D5:H2166,5,FALSE),0),"","ATENÇÃO: Serviços iguais não podem ter valores diferentes!"),"")</f>
        <v/>
      </c>
    </row>
    <row r="2168" spans="1:10" x14ac:dyDescent="0.2">
      <c r="A2168" s="1">
        <v>4600006841</v>
      </c>
      <c r="B2168" s="1">
        <v>90</v>
      </c>
      <c r="C2168" s="1">
        <v>2640</v>
      </c>
      <c r="D2168" s="1">
        <v>8234002720</v>
      </c>
      <c r="E2168" s="1" t="s">
        <v>548</v>
      </c>
      <c r="F2168" s="13">
        <v>4.2</v>
      </c>
      <c r="G2168" s="1" t="s">
        <v>32</v>
      </c>
      <c r="I2168" s="16">
        <f>F2168*H2168</f>
        <v>0</v>
      </c>
      <c r="J2168" s="1" t="str">
        <f>IF(AND(COUNTIF($D$6:D2168,D2168)&gt;1,H2168&lt;&gt;""), IF(H2168=IFERROR(VLOOKUP(D2168,$D5:H2167,5,FALSE),0),"","ATENÇÃO: Serviços iguais não podem ter valores diferentes!"),"")</f>
        <v/>
      </c>
    </row>
    <row r="2169" spans="1:10" x14ac:dyDescent="0.2">
      <c r="A2169" s="1">
        <v>4600006841</v>
      </c>
      <c r="B2169" s="1">
        <v>90</v>
      </c>
      <c r="C2169" s="1">
        <v>2650</v>
      </c>
      <c r="D2169" s="1">
        <v>8234002730</v>
      </c>
      <c r="E2169" s="1" t="s">
        <v>549</v>
      </c>
      <c r="F2169" s="13">
        <v>4.9000000000000004</v>
      </c>
      <c r="G2169" s="1" t="s">
        <v>32</v>
      </c>
      <c r="I2169" s="16">
        <f>F2169*H2169</f>
        <v>0</v>
      </c>
      <c r="J2169" s="1" t="str">
        <f>IF(AND(COUNTIF($D$6:D2169,D2169)&gt;1,H2169&lt;&gt;""), IF(H2169=IFERROR(VLOOKUP(D2169,$D5:H2168,5,FALSE),0),"","ATENÇÃO: Serviços iguais não podem ter valores diferentes!"),"")</f>
        <v/>
      </c>
    </row>
    <row r="2170" spans="1:10" x14ac:dyDescent="0.2">
      <c r="A2170" s="1">
        <v>4600006841</v>
      </c>
      <c r="B2170" s="1">
        <v>90</v>
      </c>
      <c r="C2170" s="1">
        <v>2660</v>
      </c>
      <c r="D2170" s="1">
        <v>8234002740</v>
      </c>
      <c r="E2170" s="1" t="s">
        <v>550</v>
      </c>
      <c r="F2170" s="13">
        <v>2.8</v>
      </c>
      <c r="G2170" s="1" t="s">
        <v>32</v>
      </c>
      <c r="I2170" s="16">
        <f>F2170*H2170</f>
        <v>0</v>
      </c>
      <c r="J2170" s="1" t="str">
        <f>IF(AND(COUNTIF($D$6:D2170,D2170)&gt;1,H2170&lt;&gt;""), IF(H2170=IFERROR(VLOOKUP(D2170,$D5:H2169,5,FALSE),0),"","ATENÇÃO: Serviços iguais não podem ter valores diferentes!"),"")</f>
        <v/>
      </c>
    </row>
    <row r="2171" spans="1:10" x14ac:dyDescent="0.2">
      <c r="A2171" s="1">
        <v>4600006841</v>
      </c>
      <c r="B2171" s="1">
        <v>90</v>
      </c>
      <c r="C2171" s="1">
        <v>2670</v>
      </c>
      <c r="D2171" s="1">
        <v>8228000010</v>
      </c>
      <c r="E2171" s="1" t="s">
        <v>468</v>
      </c>
      <c r="F2171" s="13">
        <v>280</v>
      </c>
      <c r="G2171" s="1" t="s">
        <v>29</v>
      </c>
      <c r="I2171" s="16">
        <f>F2171*H2171</f>
        <v>0</v>
      </c>
      <c r="J2171" s="1" t="str">
        <f>IF(AND(COUNTIF($D$6:D2171,D2171)&gt;1,H2171&lt;&gt;""), IF(H2171=IFERROR(VLOOKUP(D2171,$D5:H2170,5,FALSE),0),"","ATENÇÃO: Serviços iguais não podem ter valores diferentes!"),"")</f>
        <v/>
      </c>
    </row>
    <row r="2172" spans="1:10" x14ac:dyDescent="0.2">
      <c r="A2172" s="1">
        <v>4600006841</v>
      </c>
      <c r="B2172" s="1">
        <v>90</v>
      </c>
      <c r="C2172" s="1">
        <v>2680</v>
      </c>
      <c r="D2172" s="1">
        <v>8228000020</v>
      </c>
      <c r="E2172" s="1" t="s">
        <v>469</v>
      </c>
      <c r="F2172" s="13">
        <v>84</v>
      </c>
      <c r="G2172" s="1" t="s">
        <v>29</v>
      </c>
      <c r="I2172" s="16">
        <f>F2172*H2172</f>
        <v>0</v>
      </c>
      <c r="J2172" s="1" t="str">
        <f>IF(AND(COUNTIF($D$6:D2172,D2172)&gt;1,H2172&lt;&gt;""), IF(H2172=IFERROR(VLOOKUP(D2172,$D5:H2171,5,FALSE),0),"","ATENÇÃO: Serviços iguais não podem ter valores diferentes!"),"")</f>
        <v/>
      </c>
    </row>
    <row r="2173" spans="1:10" x14ac:dyDescent="0.2">
      <c r="A2173" s="1">
        <v>4600006841</v>
      </c>
      <c r="B2173" s="1">
        <v>90</v>
      </c>
      <c r="C2173" s="1">
        <v>2690</v>
      </c>
      <c r="D2173" s="1">
        <v>8228000030</v>
      </c>
      <c r="E2173" s="1" t="s">
        <v>470</v>
      </c>
      <c r="F2173" s="13">
        <v>280</v>
      </c>
      <c r="G2173" s="1" t="s">
        <v>29</v>
      </c>
      <c r="I2173" s="16">
        <f>F2173*H2173</f>
        <v>0</v>
      </c>
      <c r="J2173" s="1" t="str">
        <f>IF(AND(COUNTIF($D$6:D2173,D2173)&gt;1,H2173&lt;&gt;""), IF(H2173=IFERROR(VLOOKUP(D2173,$D5:H2172,5,FALSE),0),"","ATENÇÃO: Serviços iguais não podem ter valores diferentes!"),"")</f>
        <v/>
      </c>
    </row>
    <row r="2174" spans="1:10" x14ac:dyDescent="0.2">
      <c r="A2174" s="1">
        <v>4600006841</v>
      </c>
      <c r="B2174" s="1">
        <v>90</v>
      </c>
      <c r="C2174" s="1">
        <v>2700</v>
      </c>
      <c r="D2174" s="1">
        <v>8228000040</v>
      </c>
      <c r="E2174" s="1" t="s">
        <v>471</v>
      </c>
      <c r="F2174" s="13">
        <v>84</v>
      </c>
      <c r="G2174" s="1" t="s">
        <v>29</v>
      </c>
      <c r="I2174" s="16">
        <f>F2174*H2174</f>
        <v>0</v>
      </c>
      <c r="J2174" s="1" t="str">
        <f>IF(AND(COUNTIF($D$6:D2174,D2174)&gt;1,H2174&lt;&gt;""), IF(H2174=IFERROR(VLOOKUP(D2174,$D5:H2173,5,FALSE),0),"","ATENÇÃO: Serviços iguais não podem ter valores diferentes!"),"")</f>
        <v/>
      </c>
    </row>
    <row r="2175" spans="1:10" x14ac:dyDescent="0.2">
      <c r="A2175" s="1">
        <v>4600006841</v>
      </c>
      <c r="B2175" s="1">
        <v>90</v>
      </c>
      <c r="C2175" s="1">
        <v>2710</v>
      </c>
      <c r="D2175" s="1">
        <v>8228000050</v>
      </c>
      <c r="E2175" s="1" t="s">
        <v>551</v>
      </c>
      <c r="F2175" s="13">
        <v>140</v>
      </c>
      <c r="G2175" s="1" t="s">
        <v>29</v>
      </c>
      <c r="I2175" s="16">
        <f>F2175*H2175</f>
        <v>0</v>
      </c>
      <c r="J2175" s="1" t="str">
        <f>IF(AND(COUNTIF($D$6:D2175,D2175)&gt;1,H2175&lt;&gt;""), IF(H2175=IFERROR(VLOOKUP(D2175,$D5:H2174,5,FALSE),0),"","ATENÇÃO: Serviços iguais não podem ter valores diferentes!"),"")</f>
        <v/>
      </c>
    </row>
  </sheetData>
  <conditionalFormatting sqref="H6">
    <cfRule type="expression" dxfId="2" priority="3">
      <formula>OR($J6&lt;&gt;"")</formula>
    </cfRule>
  </conditionalFormatting>
  <conditionalFormatting sqref="A6:J6000">
    <cfRule type="expression" dxfId="1" priority="2">
      <formula>OR($A6&lt;&gt;"")</formula>
    </cfRule>
  </conditionalFormatting>
  <conditionalFormatting sqref="J6:J6000">
    <cfRule type="expression" dxfId="0" priority="1">
      <formula>OR($J6&lt;&gt;"")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Costa da Vitoria</dc:creator>
  <cp:lastModifiedBy>Anderson de Assis Barbosa</cp:lastModifiedBy>
  <dcterms:created xsi:type="dcterms:W3CDTF">2018-07-30T12:06:20Z</dcterms:created>
  <dcterms:modified xsi:type="dcterms:W3CDTF">2018-12-12T10:51:47Z</dcterms:modified>
</cp:coreProperties>
</file>